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6월\조리안내서\2026년 6월 조리안내서\"/>
    </mc:Choice>
  </mc:AlternateContent>
  <xr:revisionPtr revIDLastSave="0" documentId="13_ncr:1_{CAD4C000-1618-4D15-8FD5-B30957004279}" xr6:coauthVersionLast="47" xr6:coauthVersionMax="47" xr10:uidLastSave="{00000000-0000-0000-0000-000000000000}"/>
  <bookViews>
    <workbookView xWindow="14190" yWindow="2160" windowWidth="14385" windowHeight="11955" xr2:uid="{00000000-000D-0000-FFFF-FFFF00000000}"/>
  </bookViews>
  <sheets>
    <sheet name="15일" sheetId="8" r:id="rId1"/>
    <sheet name="16일" sheetId="9" r:id="rId2"/>
    <sheet name="17일" sheetId="10" r:id="rId3"/>
    <sheet name="18일" sheetId="12" r:id="rId4"/>
    <sheet name="19일" sheetId="14" r:id="rId5"/>
    <sheet name="20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8" i="8" l="1"/>
  <c r="F17" i="8"/>
  <c r="F16" i="8"/>
  <c r="F15" i="8"/>
  <c r="F14" i="8"/>
  <c r="F13" i="8"/>
  <c r="F12" i="8"/>
  <c r="D41" i="13"/>
  <c r="F41" i="13" s="1"/>
  <c r="D40" i="13"/>
  <c r="F40" i="13" s="1"/>
  <c r="D39" i="13"/>
  <c r="F39" i="13" s="1"/>
  <c r="D38" i="13"/>
  <c r="F38" i="13" s="1"/>
  <c r="D37" i="13"/>
  <c r="F37" i="13" s="1"/>
  <c r="D36" i="13"/>
  <c r="F36" i="13" s="1"/>
  <c r="D35" i="13"/>
  <c r="F35" i="13" s="1"/>
  <c r="D34" i="13"/>
  <c r="F34" i="13" s="1"/>
  <c r="F33" i="13"/>
  <c r="D32" i="13"/>
  <c r="F32" i="13" s="1"/>
  <c r="D31" i="13"/>
  <c r="F31" i="13" s="1"/>
  <c r="D30" i="13"/>
  <c r="F30" i="13" s="1"/>
  <c r="D29" i="13"/>
  <c r="F29" i="13" s="1"/>
  <c r="D28" i="13"/>
  <c r="F28" i="13" s="1"/>
  <c r="D27" i="13"/>
  <c r="F27" i="13" s="1"/>
  <c r="D26" i="13"/>
  <c r="F26" i="13" s="1"/>
  <c r="D25" i="13"/>
  <c r="F25" i="13" s="1"/>
  <c r="D24" i="13"/>
  <c r="F24" i="13" s="1"/>
  <c r="D23" i="13"/>
  <c r="F23" i="13" s="1"/>
  <c r="F29" i="9"/>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5" i="14"/>
  <c r="F35" i="14" s="1"/>
  <c r="D34" i="14"/>
  <c r="F34" i="14" s="1"/>
  <c r="D33" i="14"/>
  <c r="F33" i="14" s="1"/>
  <c r="F32" i="14"/>
  <c r="D32" i="14"/>
  <c r="D31" i="14"/>
  <c r="F31" i="14" s="1"/>
  <c r="D30" i="14"/>
  <c r="F30" i="14" s="1"/>
  <c r="D29" i="14"/>
  <c r="F29" i="14" s="1"/>
  <c r="F28" i="14"/>
  <c r="D27" i="14"/>
  <c r="F27" i="14" s="1"/>
  <c r="D26" i="14"/>
  <c r="F26" i="14" s="1"/>
  <c r="D25" i="14"/>
  <c r="F25" i="14" s="1"/>
  <c r="D24" i="14"/>
  <c r="F24" i="14" s="1"/>
  <c r="D23" i="14"/>
  <c r="F23" i="14" s="1"/>
  <c r="D19" i="14"/>
  <c r="F19" i="14"/>
  <c r="D22" i="14"/>
  <c r="F22" i="14" s="1"/>
  <c r="D21" i="14"/>
  <c r="F21" i="14" s="1"/>
  <c r="D20" i="14"/>
  <c r="F20" i="14" s="1"/>
  <c r="D18" i="14"/>
  <c r="F18" i="14" s="1"/>
  <c r="D17" i="14"/>
  <c r="F17" i="14" s="1"/>
  <c r="D16" i="14"/>
  <c r="F16" i="14" s="1"/>
  <c r="D15" i="14"/>
  <c r="F15" i="14" s="1"/>
  <c r="D14" i="14"/>
  <c r="F14" i="14" s="1"/>
  <c r="D13" i="14"/>
  <c r="F13" i="14" s="1"/>
  <c r="D12" i="14"/>
  <c r="F12" i="14" s="1"/>
  <c r="D11" i="14"/>
  <c r="F11" i="14" s="1"/>
  <c r="D10" i="14"/>
  <c r="F10" i="14" s="1"/>
  <c r="D46" i="12"/>
  <c r="F46" i="12" s="1"/>
  <c r="D45" i="12"/>
  <c r="F45" i="12" s="1"/>
  <c r="D44" i="12"/>
  <c r="F44" i="12" s="1"/>
  <c r="D43" i="12"/>
  <c r="F43" i="12" s="1"/>
  <c r="D42" i="12"/>
  <c r="F42" i="12" s="1"/>
  <c r="D41" i="12"/>
  <c r="F41" i="12" s="1"/>
  <c r="D40" i="12"/>
  <c r="F40" i="12" s="1"/>
  <c r="F39" i="12"/>
  <c r="F38" i="12"/>
  <c r="D38" i="12"/>
  <c r="D37" i="12"/>
  <c r="F37" i="12" s="1"/>
  <c r="F36" i="12"/>
  <c r="D36" i="12"/>
  <c r="D35" i="12"/>
  <c r="F35" i="12" s="1"/>
  <c r="F34" i="12"/>
  <c r="D34" i="12"/>
  <c r="D33" i="12"/>
  <c r="F33" i="12" s="1"/>
  <c r="F32" i="12"/>
  <c r="D32" i="12"/>
  <c r="D31" i="12"/>
  <c r="F31" i="12" s="1"/>
  <c r="D30" i="12"/>
  <c r="F30" i="12" s="1"/>
  <c r="D29" i="12"/>
  <c r="F29" i="12" s="1"/>
  <c r="D28" i="12"/>
  <c r="F28" i="12" s="1"/>
  <c r="D27" i="12"/>
  <c r="F27" i="12" s="1"/>
  <c r="D26" i="12"/>
  <c r="F26" i="12" s="1"/>
  <c r="D25" i="12"/>
  <c r="F25" i="12" s="1"/>
  <c r="D24" i="12"/>
  <c r="F24"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6" i="10"/>
  <c r="F46" i="10" s="1"/>
  <c r="D45" i="10"/>
  <c r="F45" i="10" s="1"/>
  <c r="D44" i="10"/>
  <c r="F44" i="10" s="1"/>
  <c r="D43" i="10"/>
  <c r="F43" i="10" s="1"/>
  <c r="D42" i="10"/>
  <c r="F42" i="10" s="1"/>
  <c r="D41" i="10"/>
  <c r="F41" i="10" s="1"/>
  <c r="D40" i="10"/>
  <c r="F40" i="10" s="1"/>
  <c r="F39" i="10"/>
  <c r="D39" i="10"/>
  <c r="D38" i="10"/>
  <c r="F38" i="10" s="1"/>
  <c r="D37" i="10"/>
  <c r="F37" i="10" s="1"/>
  <c r="F36" i="10"/>
  <c r="D36" i="10"/>
  <c r="F35" i="10"/>
  <c r="D32" i="10"/>
  <c r="F32" i="10"/>
  <c r="D27" i="10"/>
  <c r="F27" i="10" s="1"/>
  <c r="D34" i="10"/>
  <c r="F34" i="10" s="1"/>
  <c r="D33" i="10"/>
  <c r="F33" i="10" s="1"/>
  <c r="D31" i="10"/>
  <c r="F31" i="10" s="1"/>
  <c r="D30" i="10"/>
  <c r="F30" i="10" s="1"/>
  <c r="D29" i="10"/>
  <c r="F29" i="10" s="1"/>
  <c r="D28" i="10"/>
  <c r="F28"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6" i="9"/>
  <c r="F36" i="9" s="1"/>
  <c r="D35" i="9"/>
  <c r="F35" i="9" s="1"/>
  <c r="D34" i="9"/>
  <c r="F34" i="9" s="1"/>
  <c r="D33" i="9"/>
  <c r="F33" i="9" s="1"/>
  <c r="D32" i="9"/>
  <c r="F32" i="9" s="1"/>
  <c r="D31" i="9"/>
  <c r="F31" i="9" s="1"/>
  <c r="D30" i="9"/>
  <c r="F30"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9" i="8"/>
  <c r="F39" i="8" s="1"/>
  <c r="D38" i="8"/>
  <c r="F38" i="8" s="1"/>
  <c r="D37" i="8"/>
  <c r="F37" i="8" s="1"/>
  <c r="D36" i="8"/>
  <c r="F36" i="8" s="1"/>
  <c r="D35" i="8"/>
  <c r="F35" i="8" s="1"/>
  <c r="D34" i="8"/>
  <c r="F34" i="8" s="1"/>
  <c r="D33" i="8"/>
  <c r="F33" i="8" s="1"/>
  <c r="D32" i="8"/>
  <c r="F32" i="8" s="1"/>
  <c r="D31" i="8"/>
  <c r="F31" i="8" s="1"/>
  <c r="D30" i="8"/>
  <c r="F30" i="8" s="1"/>
  <c r="D29" i="8"/>
  <c r="F29" i="8" s="1"/>
  <c r="D28" i="8"/>
  <c r="F28" i="8" s="1"/>
  <c r="F27" i="8"/>
  <c r="D26" i="8"/>
  <c r="F26" i="8" s="1"/>
  <c r="D25" i="8"/>
  <c r="F25" i="8" s="1"/>
  <c r="D24" i="8"/>
  <c r="F24" i="8" s="1"/>
  <c r="D23" i="8"/>
  <c r="F23" i="8" s="1"/>
  <c r="D22" i="8"/>
  <c r="F22" i="8" s="1"/>
  <c r="D21" i="8"/>
  <c r="F21" i="8" s="1"/>
  <c r="D20" i="8"/>
  <c r="F20" i="8" s="1"/>
  <c r="D19" i="8"/>
  <c r="F19" i="8" s="1"/>
  <c r="D18" i="8"/>
  <c r="D17" i="8"/>
  <c r="D16" i="8"/>
  <c r="D15" i="8"/>
  <c r="D14" i="8"/>
  <c r="D13" i="8"/>
  <c r="D12" i="8"/>
  <c r="D11" i="8"/>
  <c r="F11" i="8" s="1"/>
  <c r="D10" i="8"/>
  <c r="F10" i="8" s="1"/>
</calcChain>
</file>

<file path=xl/sharedStrings.xml><?xml version="1.0" encoding="utf-8"?>
<sst xmlns="http://schemas.openxmlformats.org/spreadsheetml/2006/main" count="362" uniqueCount="187">
  <si>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</si>
  <si>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</si>
  <si>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</si>
  <si>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</si>
  <si>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</si>
  <si>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</si>
  <si>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</si>
  <si>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</si>
  <si>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</si>
  <si>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</si>
  <si>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</si>
  <si>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</si>
  <si>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</si>
  <si>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</si>
  <si>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</si>
  <si>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</si>
  <si>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무</t>
    <phoneticPr fontId="13" type="noConversion"/>
  </si>
  <si>
    <t>마늘</t>
    <phoneticPr fontId="13" type="noConversion"/>
  </si>
  <si>
    <t>국간장</t>
  </si>
  <si>
    <t>멸치</t>
    <phoneticPr fontId="13" type="noConversion"/>
  </si>
  <si>
    <t>건다시마</t>
    <phoneticPr fontId="13" type="noConversion"/>
  </si>
  <si>
    <t>피망</t>
    <phoneticPr fontId="13" type="noConversion"/>
  </si>
  <si>
    <t>대파</t>
    <phoneticPr fontId="13" type="noConversion"/>
  </si>
  <si>
    <t>설탕</t>
    <phoneticPr fontId="13" type="noConversion"/>
  </si>
  <si>
    <t>진간장</t>
    <phoneticPr fontId="13" type="noConversion"/>
  </si>
  <si>
    <t>참기름</t>
    <phoneticPr fontId="13" type="noConversion"/>
  </si>
  <si>
    <t>식용유</t>
    <phoneticPr fontId="13" type="noConversion"/>
  </si>
  <si>
    <t>깨</t>
    <phoneticPr fontId="13" type="noConversion"/>
  </si>
  <si>
    <t>소금</t>
    <phoneticPr fontId="13" type="noConversion"/>
  </si>
  <si>
    <t>배추김치</t>
    <phoneticPr fontId="13" type="noConversion"/>
  </si>
  <si>
    <t xml:space="preserve">배추김치 </t>
  </si>
  <si>
    <t>양파</t>
    <phoneticPr fontId="13" type="noConversion"/>
  </si>
  <si>
    <t>우유</t>
    <phoneticPr fontId="13" type="noConversion"/>
  </si>
  <si>
    <t>우유</t>
  </si>
  <si>
    <t>참기름</t>
    <phoneticPr fontId="20" type="noConversion"/>
  </si>
  <si>
    <t>진간장</t>
  </si>
  <si>
    <t>깍두기</t>
    <phoneticPr fontId="13" type="noConversion"/>
  </si>
  <si>
    <t>깍두기</t>
  </si>
  <si>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</si>
  <si>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</si>
  <si>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</si>
  <si>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깻잎나물</t>
    <phoneticPr fontId="13" type="noConversion"/>
  </si>
  <si>
    <t>깻잎</t>
    <phoneticPr fontId="13" type="noConversion"/>
  </si>
  <si>
    <t>1. 깻잎은 끓는 물에 데쳐 물기를 뺀 후 적당한 크기로 썬다.
2. 깻잎에 다진마늘, 진간장, 깨, 참기름을 넣고 무친다.</t>
  </si>
  <si>
    <t>건다시마</t>
  </si>
  <si>
    <t>돼지고기(등심)</t>
    <phoneticPr fontId="13" type="noConversion"/>
  </si>
  <si>
    <t>양배추</t>
    <phoneticPr fontId="13" type="noConversion"/>
  </si>
  <si>
    <t>마늘</t>
  </si>
  <si>
    <t>백미</t>
  </si>
  <si>
    <t>양파</t>
  </si>
  <si>
    <t>달걀</t>
    <phoneticPr fontId="13" type="noConversion"/>
  </si>
  <si>
    <t>부추</t>
    <phoneticPr fontId="13" type="noConversion"/>
  </si>
  <si>
    <t>차조밥</t>
    <phoneticPr fontId="27" type="noConversion"/>
  </si>
  <si>
    <t>백미</t>
    <phoneticPr fontId="27" type="noConversion"/>
  </si>
  <si>
    <t>차조</t>
    <phoneticPr fontId="27" type="noConversion"/>
  </si>
  <si>
    <t>키위</t>
    <phoneticPr fontId="13" type="noConversion"/>
  </si>
  <si>
    <t>된장</t>
    <phoneticPr fontId="13" type="noConversion"/>
  </si>
  <si>
    <t>마시는요거트</t>
    <phoneticPr fontId="13" type="noConversion"/>
  </si>
  <si>
    <t>액상발효유</t>
    <phoneticPr fontId="13" type="noConversion"/>
  </si>
  <si>
    <t>두부</t>
    <phoneticPr fontId="13" type="noConversion"/>
  </si>
  <si>
    <t>식용유</t>
  </si>
  <si>
    <t>사과</t>
    <phoneticPr fontId="13" type="noConversion"/>
  </si>
  <si>
    <t>백미밥</t>
    <phoneticPr fontId="13" type="noConversion"/>
  </si>
  <si>
    <t>표고버섯</t>
    <phoneticPr fontId="13" type="noConversion"/>
  </si>
  <si>
    <t>시금치</t>
    <phoneticPr fontId="13" type="noConversion"/>
  </si>
  <si>
    <t>버터</t>
    <phoneticPr fontId="13" type="noConversion"/>
  </si>
  <si>
    <t>6월 15일 (월) 조리법</t>
    <phoneticPr fontId="20" type="noConversion"/>
  </si>
  <si>
    <t>6월 16일 (화) 조리법</t>
    <phoneticPr fontId="20" type="noConversion"/>
  </si>
  <si>
    <t>6월 17일 (수) 조리법</t>
    <phoneticPr fontId="20" type="noConversion"/>
  </si>
  <si>
    <t>6월 18일 (목) 조리법</t>
    <phoneticPr fontId="20" type="noConversion"/>
  </si>
  <si>
    <t>6월 19일 (금) 조리법</t>
    <phoneticPr fontId="20" type="noConversion"/>
  </si>
  <si>
    <t>6월 20일 (토) 조리법</t>
    <phoneticPr fontId="20" type="noConversion"/>
  </si>
  <si>
    <t>찹쌀현미밥</t>
    <phoneticPr fontId="13" type="noConversion"/>
  </si>
  <si>
    <t>찹쌀</t>
    <phoneticPr fontId="13" type="noConversion"/>
  </si>
  <si>
    <t>현미</t>
    <phoneticPr fontId="13" type="noConversion"/>
  </si>
  <si>
    <t>청국장찌개</t>
    <phoneticPr fontId="13" type="noConversion"/>
  </si>
  <si>
    <t>1. 적당량의 물에 멸치를 넣어 육수를 낸다.
2. 두부, 애호박, 양파, 대파는 적당한 크기로 썬다.
3. 1의 육수에 청국장, 다진마늘을 넣어 간을 맞춘다.
4. 3에 두부, 애호박, 양파, 대파를 넣어 끓인다.</t>
    <phoneticPr fontId="13" type="noConversion"/>
  </si>
  <si>
    <t>애호박</t>
    <phoneticPr fontId="13" type="noConversion"/>
  </si>
  <si>
    <t>청국장</t>
    <phoneticPr fontId="13" type="noConversion"/>
  </si>
  <si>
    <t>우유달걀찜</t>
    <phoneticPr fontId="13" type="noConversion"/>
  </si>
  <si>
    <t>1. 달걀은 풀어 소금, 우유를 넣어 섞는다.
2. 찜기용 그릇에 1을 넣고 뚜껑을 덮어 찐다.
Tip. 달걀은 풀어 체에 내리면 부드러운 달걀찜을 만들 수 있어요.</t>
    <phoneticPr fontId="13" type="noConversion"/>
  </si>
  <si>
    <t>감자</t>
    <phoneticPr fontId="13" type="noConversion"/>
  </si>
  <si>
    <t>1. 감자, 피망은 채 썬다.
2. 식용유를 두른 팬에 감자를 넣어 볶다가 어느 정도 익으면 피망을 넣고 볶는다.
3. 소금으로 간을 맞추고 깨를 뿌린다.</t>
  </si>
  <si>
    <t>감자채
피망볶음</t>
    <phoneticPr fontId="13" type="noConversion"/>
  </si>
  <si>
    <t>1. 게살은 잘게 찢고 양파는 잘게 다진다.
2. 냄비에 불린 쌀, 적당량의 물을 넣고 센 불에서 저어가며 끓인다.
3. 끓어오르면 불을 약하게 줄이고 양파를 넣어 쌀알이 퍼질 때까지 저어가며 끓인다.
4. 양파가 익으면 게살을 넣고 조금 더 끓인다.
5. 소금으로 간을 맞춘다.</t>
  </si>
  <si>
    <t>게살</t>
    <phoneticPr fontId="13"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</si>
  <si>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</si>
  <si>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밥새우</t>
    <phoneticPr fontId="13" type="noConversion"/>
  </si>
  <si>
    <t>★게살죽</t>
    <phoneticPr fontId="13" type="noConversion"/>
  </si>
  <si>
    <t>★밥새우죽</t>
    <phoneticPr fontId="13" type="noConversion"/>
  </si>
  <si>
    <t>바나나</t>
    <phoneticPr fontId="13" type="noConversion"/>
  </si>
  <si>
    <t>바나나</t>
  </si>
  <si>
    <t>미니핫도그</t>
    <phoneticPr fontId="13" type="noConversion"/>
  </si>
  <si>
    <t>핫도그</t>
    <phoneticPr fontId="13" type="noConversion"/>
  </si>
  <si>
    <t>1. 식용유를 두른 팬에 핫도그를 튀긴다.
(만1-2세의 경우 찜통에 찌고, 작게 썰어 제공)</t>
    <phoneticPr fontId="20" type="noConversion"/>
  </si>
  <si>
    <t>어묵</t>
    <phoneticPr fontId="13" type="noConversion"/>
  </si>
  <si>
    <t>1. 적당량의 물에 멸치, 건다시마를 넣어 국물을 낸다.
2. 어묵, 무는 적당한 크기로 썬다.
3. 1의 육수에 어묵, 무, 다진마늘을 넣고 끓인다. 
4. 국간장으로 간을 맞춘다.</t>
    <phoneticPr fontId="13" type="noConversion"/>
  </si>
  <si>
    <t>어묵탕</t>
    <phoneticPr fontId="13" type="noConversion"/>
  </si>
  <si>
    <t>1. 돼지고기, 양배추는 적당한 크기로 썬다.
2. 식용유를 두른 팬에 돼지고기, 다진마늘을 넣어 볶는다.
3. 양배추, 굴소스, 설탕을 넣어 양배추가 익을 때까지 볶아낸다.</t>
  </si>
  <si>
    <t>굴소스</t>
    <phoneticPr fontId="13" type="noConversion"/>
  </si>
  <si>
    <t>돼지고기
양배추볶음</t>
    <phoneticPr fontId="13" type="noConversion"/>
  </si>
  <si>
    <t>브로콜리죽</t>
    <phoneticPr fontId="13" type="noConversion"/>
  </si>
  <si>
    <t>1. 브로콜리는 잘게 다진다.
2. 냄비에 불린 쌀,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</si>
  <si>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브로콜리</t>
    <phoneticPr fontId="13" type="noConversion"/>
  </si>
  <si>
    <t>꿀호떡</t>
    <phoneticPr fontId="13" type="noConversion"/>
  </si>
  <si>
    <t>송편</t>
    <phoneticPr fontId="13" type="noConversion"/>
  </si>
  <si>
    <t>Tip! 작게 잘라 제공하거나 음료(물, 우유 등)와 함께 제공해 주세요.</t>
  </si>
  <si>
    <t>꿀호떡
(만1-2세)</t>
    <phoneticPr fontId="13" type="noConversion"/>
  </si>
  <si>
    <t>꿀송편
(만3-5세)</t>
    <phoneticPr fontId="13" type="noConversion"/>
  </si>
  <si>
    <t>1. 밥은 고슬고슬하게 짓는다.
2. 감자, 양배추, 양파, 애호박은 적당한 크기로 썬다.
3. 식용유를 두른 팬에 2의 재료를 볶다가 춘장을 넣고 볶은 후 물을 부어 끓인다.
4. 3에 설탕을 넣고 전분물(전분가루1:물1)을 넣어 농도를 조절 한다.
5. 4를 밥에 올린다.</t>
    <phoneticPr fontId="13" type="noConversion"/>
  </si>
  <si>
    <t>춘장</t>
    <phoneticPr fontId="13" type="noConversion"/>
  </si>
  <si>
    <t>전분가루</t>
    <phoneticPr fontId="13" type="noConversion"/>
  </si>
  <si>
    <t>짜장라이스</t>
    <phoneticPr fontId="13" type="noConversion"/>
  </si>
  <si>
    <t>아욱</t>
  </si>
  <si>
    <t>1. 적당량의 물에 건새우, 멸치, 건다시마를 넣어 국물을 낸다.
2. 아욱은 손질하여 적당한 크기로 썬다.
3. 1의 육수에 된장을 풀고 아욱, 다진마늘을 넣어 끓인다.
4. 국물이 우러나면 대파를 넣고 한소끔 더 끓여낸다.</t>
  </si>
  <si>
    <t>건새우</t>
  </si>
  <si>
    <t>건새우
아욱국</t>
    <phoneticPr fontId="13" type="noConversion"/>
  </si>
  <si>
    <t>오리고기(정육)</t>
    <phoneticPr fontId="13" type="noConversion"/>
  </si>
  <si>
    <t>올리고당</t>
  </si>
  <si>
    <t>오리
부추볶음</t>
    <phoneticPr fontId="20" type="noConversion"/>
  </si>
  <si>
    <t>당근</t>
    <phoneticPr fontId="20" type="noConversion"/>
  </si>
  <si>
    <t>양파</t>
    <phoneticPr fontId="20" type="noConversion"/>
  </si>
  <si>
    <t>1. 오리, 부추, 양파와 당근은 적당한 크기로 썬다.
2. 식용유를 두른 팬에 오리, 양파, 당근과 다진마늘을 넣고 볶다가 진간장, 올리고당, 참기름을 넣어 볶는다.
3. 2에 부추를 넣고 살짝 볶아낸다.</t>
    <phoneticPr fontId="13" type="noConversion"/>
  </si>
  <si>
    <t>순두부죽</t>
    <phoneticPr fontId="13" type="noConversion"/>
  </si>
  <si>
    <t>순두부</t>
  </si>
  <si>
    <t>연두부</t>
  </si>
  <si>
    <t>1. 연두부는 찌거나 데친다.
2. 다진마늘, 진간장, 깨, 참기름을 섞어서 양념장을 만든다.
3. 연두부, 양념장을 함께 제공한다.</t>
    <phoneticPr fontId="13" type="noConversion"/>
  </si>
  <si>
    <t>연두부찜
/양념장</t>
    <phoneticPr fontId="13" type="noConversion"/>
  </si>
  <si>
    <t>황태뭇국</t>
    <phoneticPr fontId="13" type="noConversion"/>
  </si>
  <si>
    <t>황태채</t>
    <phoneticPr fontId="13" type="noConversion"/>
  </si>
  <si>
    <t>1. 황태채, 무, 대파는 적당한 크기로 썬다.
2. 적당량의 물에 멸치를 넣어 국물을 낸다.
3. 2의 육수가 끓으면 황태채, 무를 넣는다.
4. 무가 어느정도 익으면 대파, 다진마늘을 넣고 새우젓으로 간하여 한소끔 더 끓인다.
(만1-2세는 황태채를 곱게 찢거나 갈아 사용한다.)</t>
    <phoneticPr fontId="13" type="noConversion"/>
  </si>
  <si>
    <t>새우젓</t>
    <phoneticPr fontId="13" type="noConversion"/>
  </si>
  <si>
    <t>돈가스/소스</t>
    <phoneticPr fontId="13" type="noConversion"/>
  </si>
  <si>
    <t xml:space="preserve">1. 돼지고기는 적당한 두께로 포 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사용한다.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13" type="noConversion"/>
  </si>
  <si>
    <t>밀가루</t>
    <phoneticPr fontId="13" type="noConversion"/>
  </si>
  <si>
    <t>빵가루</t>
    <phoneticPr fontId="13" type="noConversion"/>
  </si>
  <si>
    <t>&lt;돈가스소스&gt;</t>
    <phoneticPr fontId="13" type="noConversion"/>
  </si>
  <si>
    <t>파인애플</t>
    <phoneticPr fontId="13" type="noConversion"/>
  </si>
  <si>
    <t>케첩</t>
    <phoneticPr fontId="13" type="noConversion"/>
  </si>
  <si>
    <t>식초</t>
    <phoneticPr fontId="13" type="noConversion"/>
  </si>
  <si>
    <t>오이</t>
    <phoneticPr fontId="13" type="noConversion"/>
  </si>
  <si>
    <t>1. 오이는 적당한 크기로 썰어 소금에 절인 뒤 물기를 꼭 짠다.
2. 참기름을 두른 팬에 다진대파, 다진마늘을 볶는다.
3. 2에 오이를 넣고 볶은 후 진간장으로 간을 맞추고, 들깨가루를 넣고 버무린다.</t>
    <phoneticPr fontId="13" type="noConversion"/>
  </si>
  <si>
    <t>들깨가루</t>
    <phoneticPr fontId="13" type="noConversion"/>
  </si>
  <si>
    <t>오이
들깨볶음</t>
    <phoneticPr fontId="13" type="noConversion"/>
  </si>
  <si>
    <t>시금치죽</t>
    <phoneticPr fontId="13" type="noConversion"/>
  </si>
  <si>
    <t>1. 시금치는 잘게 다진다. 
2. 냄비에 불린 쌀, 적당량의 물을 넣고 센 불에서 저어가며 끓인다.
3. 끓어오르면 불을 약하게 줄이고 시금치, 다진마늘을 넣어 쌀알이 퍼질 때까지 저어가며 끓인다.
4. 참기름, 소금으로 간을 맞춘다.</t>
    <phoneticPr fontId="13" type="noConversion"/>
  </si>
  <si>
    <t>삶은달걀</t>
    <phoneticPr fontId="13" type="noConversion"/>
  </si>
  <si>
    <t>1.달걀을 삶아서 제공한다. 
※ 달걀은 원형 그대로 제공하지 않고 2-4등분으로 잘라서 제공한다.</t>
    <phoneticPr fontId="13" type="noConversion"/>
  </si>
  <si>
    <t>수수밥</t>
    <phoneticPr fontId="13" type="noConversion"/>
  </si>
  <si>
    <t>수수</t>
    <phoneticPr fontId="13" type="noConversion"/>
  </si>
  <si>
    <t>콩나물</t>
    <phoneticPr fontId="13" type="noConversion"/>
  </si>
  <si>
    <t>실파</t>
    <phoneticPr fontId="13" type="noConversion"/>
  </si>
  <si>
    <t>1. 콩나물은 손질하여 적당한 크기로 썬다.
2. 실파는 적당한 크기로 썬다.
3. 냄비에 콩나물, 적당량의 물을 넣어 끓인다.
4. 콩나물이 익으면 실파를 넣고 소금으로 간을 맞춘다.</t>
    <phoneticPr fontId="13" type="noConversion"/>
  </si>
  <si>
    <t>콩나물
실팟국</t>
    <phoneticPr fontId="13" type="noConversion"/>
  </si>
  <si>
    <t>쇠고기(등심)</t>
    <phoneticPr fontId="13" type="noConversion"/>
  </si>
  <si>
    <t>1. 쇠고기, 가지는 적당한 크기로 썬다.
2. 다진마늘, 진간장, 굴소스, 설탕, 참기름을 섞어 양념장을 만든다.
3. 식용유를 두른 팬에 쇠고기, 2의 양념장 ½을 넣고 볶는다.
4. 쇠고기가 익어 갈 때 쯤 가지, 남은 양념장을 넣고 볶는다.</t>
  </si>
  <si>
    <t>가지</t>
    <phoneticPr fontId="13" type="noConversion"/>
  </si>
  <si>
    <t>쇠고기
가지볶음</t>
    <phoneticPr fontId="13" type="noConversion"/>
  </si>
  <si>
    <t>애호박죽</t>
  </si>
  <si>
    <t>1. 애호박은 잘게 다진다.
2. 냄비에 불린 쌀, 적당량의 물을 넣고 센 불에서 저어가며 끓인다.
3. 끓어오르면 불을 약하게 줄이고 애호박을 넣어 쌀알이 퍼질 때까지 저어가며 끓인다.
4. 참기름을 넣고 소금으로 간을 맞춘다.</t>
    <phoneticPr fontId="13" type="noConversion"/>
  </si>
  <si>
    <t>애호박</t>
  </si>
  <si>
    <t xml:space="preserve">수박 </t>
    <phoneticPr fontId="13" type="noConversion"/>
  </si>
  <si>
    <t>수박</t>
    <phoneticPr fontId="13" type="noConversion"/>
  </si>
  <si>
    <t>1. 표고버섯은 적당한 크기로 손질한 후 끓는 물에 데쳐 물기를 제거한다.
2. 다진마늘, 깨, 참기름, 소금을 넣어 양념장을 만든다.
3. 1의 표고버섯에 양념장을 넣고 무친다.</t>
    <phoneticPr fontId="13" type="noConversion"/>
  </si>
  <si>
    <t>깨</t>
    <phoneticPr fontId="20" type="noConversion"/>
  </si>
  <si>
    <t>표고버섯
무침</t>
    <phoneticPr fontId="20" type="noConversion"/>
  </si>
  <si>
    <t>단팥빵</t>
    <phoneticPr fontId="13" type="noConversion"/>
  </si>
  <si>
    <t>멸치무밥</t>
    <phoneticPr fontId="13" type="noConversion"/>
  </si>
  <si>
    <t>1. 쌀은 깨끗이 씻어 불리고 무는 적당한 크기로 썬다.
2. 불린 쌀과 무를 냄비에 넣고 적당량의 물을 부어 밥을 짓는다.
3. 멸치는 마른 팬에 볶는다.
4. 불을 끄고 3에 참기름과 식용유를 넣어 볶다가 불을 약하게 하여 깨, 설탕을 넣고 볶는다.
5. 무밥이 완성되면 밥과 무를 고루 저어 그릇에 담고 그 위에 멸치볶음을 올려낸다.</t>
    <phoneticPr fontId="20" type="noConversion"/>
  </si>
  <si>
    <t>근대된장국</t>
  </si>
  <si>
    <t>근대</t>
  </si>
  <si>
    <t>1. 적당량의 물에 멸치, 건다시마를 넣어 국물을 낸다.
2. 근대, 무는 적당한 크기로 썬다.
3. 된장을 푼 육수에 무를 넣고 끓인다.
4. 무가 반쯤 익으면 근대, 다진마늘을 넣고 끓인다.</t>
  </si>
  <si>
    <t>무</t>
  </si>
  <si>
    <t>된장</t>
  </si>
  <si>
    <t>멸치</t>
  </si>
  <si>
    <t>닭강정</t>
    <phoneticPr fontId="13" type="noConversion"/>
  </si>
  <si>
    <t>닭고기(가슴살)</t>
    <phoneticPr fontId="13" type="noConversion"/>
  </si>
  <si>
    <t>생강</t>
    <phoneticPr fontId="13" type="noConversion"/>
  </si>
  <si>
    <t>1. 닭고기는 적당한 크기로 썬 다음 소금, 후추로 밑간한다.
2. 밑간 한 닭고기에 달걀, 전분가루를 넣고 골고루 섞는다.
3. 식용유를 두른 팬에 2의 닭고기를 노릇하게 튀긴다.
4. 냄비에 다진마늘, 다진생강, 진간장, 올리고당, 설탕을 넣고 끓여 양념장을 만든다.
5. 튀긴 닭고기에 양념을 버무린다.
Tip! 조리과정이 어려운 경우 완제품을 사용해도 좋아요.</t>
    <phoneticPr fontId="13"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</si>
  <si>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</si>
  <si>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</si>
  <si>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</si>
  <si>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밤</t>
  </si>
  <si>
    <t>대추</t>
  </si>
  <si>
    <t>강정</t>
    <phoneticPr fontId="20" type="noConversion"/>
  </si>
  <si>
    <t>강정</t>
    <phoneticPr fontId="13" type="noConversion"/>
  </si>
  <si>
    <t>1. 양파는 잘게 다진다.
2. 냄비에 불린 쌀, 다진 양파, 적당량의 물을 넣고 센 불에서 저어가며 끓인다.
3. 끓어오르면 불을 약하게 줄이고 순두부를 넣어 쌀알이 퍼질 때까지 끓인다.
4. 소금으로 간을 맞춘다.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</si>
</sst>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0_);[Red]\(0.00\)"/>
    <numFmt numFmtId="177" formatCode="0.0_);[Red]\(0.0\)"/>
    <numFmt numFmtId="178" formatCode="0.0_ "/>
    <numFmt numFmtId="179" formatCode="0_ "/>
    <numFmt numFmtId="180" formatCode="0.0;[Red]0.0"/>
  </numFmts>
  <fonts count="2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thin">
        <color indexed="64"/>
      </right>
      <top/>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45">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22" fillId="0" borderId="10"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23" fillId="0" borderId="32" xfId="0" applyFont="1" applyBorder="1" applyAlignment="1">
      <alignment horizontal="center" vertical="center"/>
    </xf>
    <xf numFmtId="178" fontId="6" fillId="0" borderId="10" xfId="0" applyNumberFormat="1" applyFont="1" applyBorder="1" applyAlignment="1">
      <alignment horizontal="center" vertical="center"/>
    </xf>
    <xf numFmtId="0" fontId="14" fillId="0" borderId="33" xfId="0" applyFont="1" applyBorder="1" applyAlignment="1">
      <alignment horizontal="center" vertical="center" shrinkToFit="1"/>
    </xf>
    <xf numFmtId="0" fontId="14" fillId="0" borderId="19" xfId="0"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0" xfId="16" applyNumberFormat="1" applyFont="1" applyBorder="1" applyAlignment="1">
      <alignment horizontal="center" vertical="center"/>
    </xf>
    <xf numFmtId="0" fontId="22" fillId="0" borderId="10" xfId="16" applyFont="1" applyBorder="1" applyAlignment="1">
      <alignment horizontal="center" vertical="center" shrinkToFit="1"/>
    </xf>
    <xf numFmtId="178" fontId="6"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42" xfId="32" quotePrefix="1" applyNumberFormat="1" applyFont="1" applyBorder="1" applyAlignment="1">
      <alignment horizontal="center" vertical="center"/>
    </xf>
    <xf numFmtId="177" fontId="14" fillId="0" borderId="42" xfId="0" applyNumberFormat="1" applyFont="1" applyBorder="1" applyAlignment="1">
      <alignment horizontal="center" vertical="center"/>
    </xf>
    <xf numFmtId="176" fontId="14" fillId="0" borderId="39" xfId="16" applyNumberFormat="1" applyFont="1" applyBorder="1" applyAlignment="1">
      <alignment horizontal="center" vertical="center" shrinkToFit="1"/>
    </xf>
    <xf numFmtId="178" fontId="14" fillId="0" borderId="42" xfId="0" applyNumberFormat="1" applyFont="1" applyBorder="1" applyAlignment="1">
      <alignment horizontal="center" vertical="center"/>
    </xf>
    <xf numFmtId="0" fontId="14" fillId="0" borderId="42" xfId="0" applyFont="1" applyBorder="1" applyAlignment="1">
      <alignment horizontal="center" vertical="center" shrinkToFit="1"/>
    </xf>
    <xf numFmtId="177" fontId="14" fillId="0" borderId="42" xfId="16"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12"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177" fontId="22" fillId="0" borderId="2" xfId="0" applyNumberFormat="1" applyFont="1" applyBorder="1" applyAlignment="1">
      <alignment horizontal="center" vertical="center"/>
    </xf>
    <xf numFmtId="0" fontId="23" fillId="0" borderId="2" xfId="0" applyFont="1" applyBorder="1" applyAlignment="1">
      <alignment horizontal="center" vertical="center"/>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28" fillId="0" borderId="42" xfId="0" applyFont="1" applyBorder="1" applyAlignment="1">
      <alignment horizontal="center" vertical="center" shrinkToFit="1"/>
    </xf>
    <xf numFmtId="178" fontId="28" fillId="0" borderId="42" xfId="0" applyNumberFormat="1" applyFont="1" applyBorder="1" applyAlignment="1">
      <alignment horizontal="center" vertical="center"/>
    </xf>
    <xf numFmtId="0" fontId="22" fillId="0" borderId="18" xfId="16" applyFont="1" applyBorder="1" applyAlignment="1">
      <alignment horizontal="center" vertical="center" shrinkToFit="1"/>
    </xf>
    <xf numFmtId="0" fontId="22" fillId="0" borderId="12" xfId="0" applyFont="1" applyBorder="1" applyAlignment="1">
      <alignment horizontal="center" vertical="center" shrinkToFit="1"/>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0" fontId="0" fillId="0" borderId="14" xfId="0" applyBorder="1" applyAlignment="1">
      <alignment horizontal="center" vertical="center" shrinkToFit="1"/>
    </xf>
    <xf numFmtId="0" fontId="0" fillId="0" borderId="10" xfId="0" applyBorder="1" applyAlignment="1">
      <alignment horizontal="center" vertical="center" shrinkToFit="1"/>
    </xf>
    <xf numFmtId="0" fontId="14" fillId="0" borderId="50" xfId="0" applyFont="1" applyBorder="1" applyAlignment="1">
      <alignment horizontal="center" vertical="center" shrinkToFit="1"/>
    </xf>
    <xf numFmtId="178" fontId="14" fillId="0" borderId="51" xfId="0" applyNumberFormat="1" applyFont="1" applyBorder="1" applyAlignment="1">
      <alignment horizontal="center" vertical="center"/>
    </xf>
    <xf numFmtId="177" fontId="14" fillId="0" borderId="52"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53" xfId="0" applyNumberFormat="1" applyFont="1" applyBorder="1" applyAlignment="1">
      <alignment horizontal="center" vertical="center"/>
    </xf>
    <xf numFmtId="178" fontId="14" fillId="0" borderId="35" xfId="0" applyNumberFormat="1" applyFont="1" applyBorder="1" applyAlignment="1">
      <alignment horizontal="center" vertical="center"/>
    </xf>
    <xf numFmtId="177" fontId="14" fillId="0" borderId="54" xfId="0" applyNumberFormat="1" applyFont="1" applyBorder="1" applyAlignment="1">
      <alignment horizontal="center" vertical="center"/>
    </xf>
    <xf numFmtId="177" fontId="6" fillId="0" borderId="8" xfId="0" applyNumberFormat="1" applyFont="1" applyBorder="1" applyAlignment="1">
      <alignment horizontal="center" vertical="center"/>
    </xf>
    <xf numFmtId="176" fontId="21" fillId="0" borderId="46" xfId="16" applyNumberFormat="1" applyFont="1" applyBorder="1" applyAlignment="1">
      <alignment horizontal="center" vertical="center" wrapText="1" shrinkToFit="1"/>
    </xf>
    <xf numFmtId="176" fontId="14" fillId="0" borderId="45" xfId="16" applyNumberFormat="1" applyFont="1" applyBorder="1" applyAlignment="1">
      <alignment horizontal="center" vertical="center" shrinkToFit="1"/>
    </xf>
    <xf numFmtId="177" fontId="14" fillId="0" borderId="45" xfId="32" quotePrefix="1" applyNumberFormat="1" applyFont="1" applyBorder="1" applyAlignment="1">
      <alignment horizontal="center" vertical="center"/>
    </xf>
    <xf numFmtId="177" fontId="6" fillId="0" borderId="0" xfId="0" applyNumberFormat="1" applyFont="1" applyBorder="1" applyAlignment="1">
      <alignment horizontal="center" vertical="center"/>
    </xf>
    <xf numFmtId="0" fontId="22" fillId="0" borderId="18" xfId="0" applyFont="1" applyBorder="1" applyAlignment="1">
      <alignment horizontal="center" vertical="center" shrinkToFit="1"/>
    </xf>
    <xf numFmtId="0" fontId="6" fillId="0" borderId="14" xfId="0" applyFont="1" applyBorder="1" applyAlignment="1">
      <alignment horizontal="center" vertical="center" shrinkToFit="1"/>
    </xf>
    <xf numFmtId="0" fontId="21" fillId="0" borderId="2" xfId="0" applyFont="1" applyBorder="1" applyAlignment="1">
      <alignment horizontal="center" vertical="center"/>
    </xf>
    <xf numFmtId="0" fontId="21" fillId="0" borderId="2" xfId="0" applyFont="1" applyBorder="1" applyAlignment="1">
      <alignment horizontal="center" vertical="center" wrapText="1"/>
    </xf>
    <xf numFmtId="0" fontId="6" fillId="0" borderId="6" xfId="0" applyFont="1" applyBorder="1" applyAlignment="1">
      <alignment horizontal="center" vertical="center" shrinkToFit="1"/>
    </xf>
    <xf numFmtId="0" fontId="22" fillId="0" borderId="34" xfId="0" applyFont="1" applyBorder="1" applyAlignment="1">
      <alignment horizontal="center" vertical="center" shrinkToFit="1"/>
    </xf>
    <xf numFmtId="0" fontId="22" fillId="0" borderId="8" xfId="0" applyFont="1" applyBorder="1" applyAlignment="1">
      <alignment horizontal="center" vertical="center" shrinkToFit="1"/>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178" fontId="22" fillId="0" borderId="14" xfId="0" applyNumberFormat="1" applyFont="1" applyBorder="1" applyAlignment="1">
      <alignment horizontal="center" vertical="center"/>
    </xf>
    <xf numFmtId="177" fontId="22" fillId="0" borderId="14" xfId="32" quotePrefix="1" applyNumberFormat="1" applyFont="1" applyBorder="1" applyAlignment="1">
      <alignment horizontal="center" vertical="center"/>
    </xf>
    <xf numFmtId="0" fontId="22" fillId="0" borderId="2" xfId="16" applyFont="1" applyBorder="1" applyAlignment="1">
      <alignment horizontal="center" vertical="center"/>
    </xf>
    <xf numFmtId="0" fontId="6" fillId="0" borderId="42" xfId="0" applyFont="1" applyBorder="1" applyAlignment="1">
      <alignment horizontal="center" vertical="center" shrinkToFit="1"/>
    </xf>
    <xf numFmtId="177" fontId="22" fillId="0" borderId="0" xfId="0" applyNumberFormat="1" applyFont="1" applyBorder="1" applyAlignment="1">
      <alignment horizontal="center" vertical="center"/>
    </xf>
    <xf numFmtId="177" fontId="14" fillId="0" borderId="7" xfId="0" applyNumberFormat="1" applyFon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0" fontId="14" fillId="0" borderId="2" xfId="0" applyFont="1" applyBorder="1" applyAlignment="1">
      <alignment horizontal="center" vertical="center" shrinkToFit="1"/>
    </xf>
    <xf numFmtId="178" fontId="14" fillId="0" borderId="2" xfId="0" applyNumberFormat="1" applyFont="1" applyBorder="1" applyAlignment="1">
      <alignment horizontal="center" vertical="center"/>
    </xf>
    <xf numFmtId="178" fontId="22" fillId="0" borderId="2" xfId="16" applyNumberFormat="1" applyFont="1" applyBorder="1" applyAlignment="1">
      <alignment horizontal="center" vertical="center"/>
    </xf>
    <xf numFmtId="0" fontId="23" fillId="0" borderId="10" xfId="0" applyFont="1" applyBorder="1" applyAlignment="1">
      <alignment horizontal="center" vertical="center" wrapText="1"/>
    </xf>
    <xf numFmtId="0" fontId="11" fillId="2" borderId="26" xfId="0" applyFont="1" applyFill="1" applyBorder="1" applyAlignment="1">
      <alignment horizontal="center" vertical="center"/>
    </xf>
    <xf numFmtId="0" fontId="11" fillId="2" borderId="42" xfId="0" applyFont="1" applyFill="1" applyBorder="1" applyAlignment="1">
      <alignment horizontal="center" vertical="center" wrapText="1"/>
    </xf>
    <xf numFmtId="0" fontId="11" fillId="2" borderId="42" xfId="0" applyFont="1" applyFill="1" applyBorder="1" applyAlignment="1">
      <alignment horizontal="center" vertical="center"/>
    </xf>
    <xf numFmtId="176" fontId="22" fillId="0" borderId="6" xfId="16" applyNumberFormat="1" applyFont="1" applyBorder="1" applyAlignment="1">
      <alignment horizontal="center" vertical="center" shrinkToFit="1"/>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lignment horizontal="center" vertical="center" shrinkToFit="1"/>
    </xf>
    <xf numFmtId="177" fontId="25" fillId="0" borderId="6" xfId="16" applyNumberFormat="1" applyFont="1" applyBorder="1" applyAlignment="1">
      <alignment horizontal="center" vertical="center"/>
    </xf>
    <xf numFmtId="177" fontId="25" fillId="0" borderId="14" xfId="16" applyNumberFormat="1" applyFont="1" applyBorder="1" applyAlignment="1">
      <alignment horizontal="center" vertical="center"/>
    </xf>
    <xf numFmtId="0" fontId="14" fillId="0" borderId="14" xfId="16" applyFont="1" applyBorder="1" applyAlignment="1">
      <alignment horizontal="center" vertical="center"/>
    </xf>
    <xf numFmtId="0" fontId="14" fillId="0" borderId="10" xfId="16" applyFont="1" applyBorder="1" applyAlignment="1">
      <alignment horizontal="center" vertical="center"/>
    </xf>
    <xf numFmtId="177" fontId="25" fillId="0" borderId="10" xfId="16" applyNumberFormat="1" applyFont="1" applyBorder="1" applyAlignment="1">
      <alignment horizontal="center" vertical="center"/>
    </xf>
    <xf numFmtId="0" fontId="6" fillId="0" borderId="50" xfId="0" applyFont="1" applyBorder="1" applyAlignment="1">
      <alignment horizontal="center" vertical="center" shrinkToFit="1"/>
    </xf>
    <xf numFmtId="0" fontId="6" fillId="0" borderId="22" xfId="0" applyFont="1" applyBorder="1" applyAlignment="1">
      <alignment horizontal="center" vertical="center" shrinkToFit="1"/>
    </xf>
    <xf numFmtId="177" fontId="6" fillId="0" borderId="64"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9" fontId="22" fillId="0" borderId="15" xfId="0" applyNumberFormat="1" applyFont="1" applyBorder="1" applyAlignment="1">
      <alignment horizontal="center" vertical="center"/>
    </xf>
    <xf numFmtId="178" fontId="22" fillId="0" borderId="15" xfId="0" applyNumberFormat="1" applyFont="1" applyBorder="1" applyAlignment="1">
      <alignment horizontal="center" vertical="center"/>
    </xf>
    <xf numFmtId="177" fontId="6" fillId="0" borderId="7" xfId="0" applyNumberFormat="1" applyFont="1" applyBorder="1" applyAlignment="1">
      <alignment horizontal="center" vertical="center"/>
    </xf>
    <xf numFmtId="177" fontId="14" fillId="0" borderId="33" xfId="0" applyNumberFormat="1" applyFont="1" applyBorder="1" applyAlignment="1">
      <alignment horizontal="center" vertical="center"/>
    </xf>
    <xf numFmtId="177" fontId="6" fillId="0" borderId="15"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6" fillId="0" borderId="11"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7" fillId="0" borderId="65" xfId="0" applyFont="1" applyBorder="1" applyAlignment="1">
      <alignment horizontal="center" vertical="center"/>
    </xf>
    <xf numFmtId="0" fontId="6" fillId="0" borderId="65" xfId="0" applyFont="1" applyBorder="1" applyAlignment="1">
      <alignment horizontal="center" vertical="center"/>
    </xf>
    <xf numFmtId="178" fontId="6" fillId="0" borderId="66" xfId="0" applyNumberFormat="1" applyFont="1" applyBorder="1" applyAlignment="1">
      <alignment horizontal="center" vertical="center"/>
    </xf>
    <xf numFmtId="177" fontId="6" fillId="0" borderId="56" xfId="0" applyNumberFormat="1" applyFont="1" applyBorder="1" applyAlignment="1">
      <alignment horizontal="center" vertical="center"/>
    </xf>
    <xf numFmtId="177" fontId="14" fillId="0" borderId="56" xfId="0" applyNumberFormat="1" applyFont="1" applyBorder="1" applyAlignment="1">
      <alignment horizontal="center" vertical="center"/>
    </xf>
    <xf numFmtId="177" fontId="14" fillId="0" borderId="8" xfId="16" applyNumberFormat="1" applyFont="1" applyBorder="1" applyAlignment="1">
      <alignment horizontal="center" vertical="center"/>
    </xf>
    <xf numFmtId="177" fontId="14" fillId="0" borderId="12" xfId="16" applyNumberFormat="1" applyFont="1" applyBorder="1" applyAlignment="1">
      <alignment horizontal="center" vertical="center"/>
    </xf>
    <xf numFmtId="0" fontId="22" fillId="0" borderId="19" xfId="0" applyFont="1" applyBorder="1" applyAlignment="1">
      <alignment horizontal="center" vertical="center" shrinkToFit="1"/>
    </xf>
    <xf numFmtId="0" fontId="22" fillId="0" borderId="7"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center" vertical="center" shrinkToFit="1"/>
    </xf>
    <xf numFmtId="177" fontId="14" fillId="0" borderId="0" xfId="16" applyNumberFormat="1" applyFont="1" applyBorder="1" applyAlignment="1">
      <alignment horizontal="center" vertical="center"/>
    </xf>
    <xf numFmtId="180" fontId="14" fillId="0" borderId="14" xfId="0" applyNumberFormat="1"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180" fontId="14" fillId="0" borderId="42" xfId="0" applyNumberFormat="1" applyFont="1" applyBorder="1" applyAlignment="1">
      <alignment horizontal="center" vertical="center"/>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7" fillId="4" borderId="57"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176" fontId="24" fillId="0" borderId="2" xfId="16" applyNumberFormat="1"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6" xfId="0" applyFont="1" applyBorder="1" applyAlignment="1">
      <alignment horizontal="center" vertical="center"/>
    </xf>
    <xf numFmtId="0" fontId="14" fillId="0" borderId="14" xfId="0" applyFont="1" applyBorder="1">
      <alignment vertical="center"/>
    </xf>
    <xf numFmtId="0" fontId="14" fillId="0" borderId="10" xfId="0" applyFont="1" applyBorder="1">
      <alignment vertical="center"/>
    </xf>
    <xf numFmtId="0" fontId="0" fillId="0" borderId="7"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5"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5" fillId="0" borderId="1"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46"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0" fillId="0" borderId="1" xfId="0" applyBorder="1" applyAlignment="1">
      <alignment horizontal="left" vertical="center" wrapText="1" indent="1"/>
    </xf>
    <xf numFmtId="0" fontId="0" fillId="0" borderId="20" xfId="0" applyBorder="1" applyAlignment="1">
      <alignment horizontal="left" vertical="center" wrapText="1" indent="1"/>
    </xf>
    <xf numFmtId="0" fontId="0" fillId="0" borderId="21" xfId="0"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7" fillId="2" borderId="42" xfId="0" applyFont="1" applyFill="1" applyBorder="1" applyAlignment="1">
      <alignment horizontal="center" vertical="center" wrapText="1"/>
    </xf>
    <xf numFmtId="0" fontId="7" fillId="2" borderId="58" xfId="0" applyFont="1" applyFill="1" applyBorder="1" applyAlignment="1">
      <alignment horizontal="center" vertical="center" wrapText="1"/>
    </xf>
    <xf numFmtId="0" fontId="26" fillId="0" borderId="42" xfId="0" applyFont="1" applyBorder="1" applyAlignment="1">
      <alignment horizontal="center" vertical="center" wrapText="1"/>
    </xf>
    <xf numFmtId="0" fontId="26"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21" fillId="0" borderId="6" xfId="0" applyFont="1" applyBorder="1" applyAlignment="1">
      <alignment horizontal="center" vertical="center" wrapText="1"/>
    </xf>
    <xf numFmtId="0" fontId="21" fillId="0" borderId="10" xfId="0" applyFont="1" applyBorder="1" applyAlignment="1">
      <alignment horizontal="center" vertical="center" wrapText="1" shrinkToFi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5" fillId="0" borderId="1" xfId="16" applyFont="1" applyBorder="1" applyAlignment="1">
      <alignment horizontal="left" vertical="center" indent="1"/>
    </xf>
    <xf numFmtId="0" fontId="25" fillId="0" borderId="20" xfId="16" applyFont="1" applyBorder="1" applyAlignment="1">
      <alignment horizontal="left" vertical="center" indent="1"/>
    </xf>
    <xf numFmtId="0" fontId="25" fillId="0" borderId="21" xfId="16" applyFont="1" applyBorder="1" applyAlignment="1">
      <alignment horizontal="left" vertical="center" indent="1"/>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xf numFmtId="0" fontId="21" fillId="0" borderId="42" xfId="0" applyFont="1" applyBorder="1" applyAlignment="1">
      <alignment horizontal="center" vertical="center" wrapTex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60" xfId="0" applyFont="1" applyBorder="1" applyAlignment="1">
      <alignment horizontal="left" vertical="center" wrapText="1" indent="1"/>
    </xf>
    <xf numFmtId="176" fontId="23" fillId="0" borderId="2" xfId="16" applyNumberFormat="1" applyFont="1" applyBorder="1" applyAlignment="1">
      <alignment horizontal="center" vertical="center" wrapText="1"/>
    </xf>
    <xf numFmtId="0" fontId="22" fillId="0" borderId="2" xfId="16" applyFont="1" applyBorder="1" applyAlignment="1">
      <alignment horizontal="left" vertical="center" wrapText="1" indent="1"/>
    </xf>
    <xf numFmtId="0" fontId="22" fillId="0" borderId="17" xfId="16"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14" fillId="0" borderId="1" xfId="17" applyFont="1" applyBorder="1" applyAlignment="1">
      <alignment horizontal="left" vertical="center" wrapText="1" indent="1"/>
    </xf>
    <xf numFmtId="0" fontId="14" fillId="0" borderId="20" xfId="17" applyFont="1" applyBorder="1" applyAlignment="1">
      <alignment horizontal="left" vertical="center" wrapText="1" indent="1"/>
    </xf>
    <xf numFmtId="0" fontId="14" fillId="0" borderId="21" xfId="17" applyFont="1" applyBorder="1" applyAlignment="1">
      <alignment horizontal="left" vertical="center" wrapText="1" indent="1"/>
    </xf>
    <xf numFmtId="0" fontId="25" fillId="0" borderId="32" xfId="0" applyFont="1" applyBorder="1" applyAlignment="1">
      <alignment horizontal="center" vertical="center"/>
    </xf>
    <xf numFmtId="0" fontId="25" fillId="0" borderId="43" xfId="0" applyFont="1" applyBorder="1" applyAlignment="1">
      <alignment horizontal="center" vertical="center"/>
    </xf>
    <xf numFmtId="0" fontId="25" fillId="0" borderId="44" xfId="0" applyFont="1" applyBorder="1" applyAlignment="1">
      <alignment horizontal="center" vertical="center"/>
    </xf>
    <xf numFmtId="0" fontId="7" fillId="4" borderId="67" xfId="0" applyFont="1" applyFill="1" applyBorder="1" applyAlignment="1">
      <alignment horizontal="center" vertical="center"/>
    </xf>
    <xf numFmtId="0" fontId="7" fillId="4" borderId="68"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0" borderId="7"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0" fontId="7" fillId="0" borderId="6" xfId="0" applyFont="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45"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7" xfId="17" applyFont="1" applyBorder="1" applyAlignment="1">
      <alignment horizontal="left" vertical="center" wrapText="1" indent="1"/>
    </xf>
    <xf numFmtId="0" fontId="14" fillId="0" borderId="15" xfId="17" applyFont="1" applyBorder="1" applyAlignment="1">
      <alignment horizontal="left" vertical="center" wrapText="1" indent="1"/>
    </xf>
    <xf numFmtId="0" fontId="14" fillId="0" borderId="11" xfId="17"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21" fillId="0" borderId="69" xfId="0" applyFont="1" applyBorder="1" applyAlignment="1">
      <alignment horizontal="center" vertical="center"/>
    </xf>
    <xf numFmtId="0" fontId="21" fillId="0" borderId="48" xfId="0" applyFont="1" applyBorder="1" applyAlignment="1">
      <alignment horizontal="center" vertical="center"/>
    </xf>
    <xf numFmtId="0" fontId="21" fillId="0" borderId="71" xfId="0" applyFont="1" applyBorder="1" applyAlignment="1">
      <alignment horizontal="center" vertical="center"/>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176" fontId="21" fillId="0" borderId="42"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0" fillId="0" borderId="20" xfId="0" applyBorder="1" applyAlignment="1">
      <alignment horizontal="center" vertical="center"/>
    </xf>
    <xf numFmtId="0" fontId="0" fillId="0" borderId="21" xfId="0" applyBorder="1" applyAlignment="1">
      <alignment horizontal="center" vertical="center"/>
    </xf>
    <xf numFmtId="0" fontId="14" fillId="0" borderId="62" xfId="0" applyFont="1" applyBorder="1" applyAlignment="1">
      <alignment horizontal="left" vertical="center" indent="1"/>
    </xf>
    <xf numFmtId="0" fontId="14" fillId="0" borderId="63" xfId="0" applyFont="1" applyBorder="1" applyAlignment="1">
      <alignment horizontal="left" vertical="center" indent="1"/>
    </xf>
    <xf numFmtId="0" fontId="14" fillId="0" borderId="22" xfId="0" applyFont="1" applyBorder="1" applyAlignment="1">
      <alignment horizontal="left" vertical="center" indent="1"/>
    </xf>
    <xf numFmtId="0" fontId="14" fillId="0" borderId="23" xfId="0" applyFont="1" applyBorder="1" applyAlignment="1">
      <alignment horizontal="left" vertical="center" indent="1"/>
    </xf>
    <xf numFmtId="0" fontId="14" fillId="0" borderId="59" xfId="0" applyFont="1" applyBorder="1" applyAlignment="1">
      <alignment horizontal="left" vertical="center"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9F4E397E-4593-4B93-91AE-02BBCBACD64A}"/>
            </a:ext>
          </a:extLst>
        </xdr:cNvPr>
        <xdr:cNvPicPr>
          <a:picLocks noChangeAspect="1"/>
        </xdr:cNvPicPr>
      </xdr:nvPicPr>
      <xdr:blipFill>
        <a:blip xmlns:r="http://schemas.openxmlformats.org/officeDocument/2006/relationships" r:embed="rId1"/>
        <a:stretch>
          <a:fillRect/>
        </a:stretch>
      </xdr:blipFill>
      <xdr:spPr>
        <a:xfrm>
          <a:off x="618172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A140A6CD-F6A7-4BF3-8206-CE628AA1326F}"/>
            </a:ext>
          </a:extLst>
        </xdr:cNvPr>
        <xdr:cNvPicPr>
          <a:picLocks noChangeAspect="1"/>
        </xdr:cNvPicPr>
      </xdr:nvPicPr>
      <xdr:blipFill>
        <a:blip xmlns:r="http://schemas.openxmlformats.org/officeDocument/2006/relationships" r:embed="rId1"/>
        <a:stretch>
          <a:fillRect/>
        </a:stretch>
      </xdr:blipFill>
      <xdr:spPr>
        <a:xfrm>
          <a:off x="6181725" y="101917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70B3CC6-9F44-442B-AB6A-677EF8C6031D}"/>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D4CC038F-D2C4-4B0E-B9B6-0FBDCE929ADF}"/>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236</xdr:colOff>
      <xdr:row>6</xdr:row>
      <xdr:rowOff>190500</xdr:rowOff>
    </xdr:to>
    <xdr:pic>
      <xdr:nvPicPr>
        <xdr:cNvPr id="8" name="Picture 1">
          <a:extLst>
            <a:ext uri="{FF2B5EF4-FFF2-40B4-BE49-F238E27FC236}">
              <a16:creationId xmlns:a16="http://schemas.microsoft.com/office/drawing/2014/main" id="{57C358A4-1045-45DA-8B62-2FAF3088E70D}"/>
            </a:ext>
          </a:extLst>
        </xdr:cNvPr>
        <xdr:cNvPicPr>
          <a:picLocks noChangeAspect="1"/>
        </xdr:cNvPicPr>
      </xdr:nvPicPr>
      <xdr:blipFill>
        <a:blip xmlns:r="http://schemas.openxmlformats.org/officeDocument/2006/relationships" r:embed="rId1"/>
        <a:stretch>
          <a:fillRect/>
        </a:stretch>
      </xdr:blipFill>
      <xdr:spPr>
        <a:xfrm>
          <a:off x="6162675" y="101917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52116C48-A390-4020-A79D-1A353DF90CED}"/>
            </a:ext>
          </a:extLst>
        </xdr:cNvPr>
        <xdr:cNvPicPr>
          <a:picLocks noChangeAspect="1"/>
        </xdr:cNvPicPr>
      </xdr:nvPicPr>
      <xdr:blipFill>
        <a:blip xmlns:r="http://schemas.openxmlformats.org/officeDocument/2006/relationships" r:embed="rId1"/>
        <a:stretch>
          <a:fillRect/>
        </a:stretch>
      </xdr:blipFill>
      <xdr:spPr>
        <a:xfrm>
          <a:off x="6172200" y="100965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5"/>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30" t="s">
        <v>66</v>
      </c>
      <c r="B1" s="231"/>
      <c r="C1" s="231"/>
      <c r="D1" s="231"/>
      <c r="E1" s="231"/>
      <c r="F1" s="231"/>
      <c r="G1" s="231"/>
      <c r="H1" s="231"/>
      <c r="I1" s="231"/>
      <c r="J1" s="231"/>
      <c r="K1" s="231"/>
      <c r="L1" s="231"/>
    </row>
    <row r="2" spans="1:12" ht="15.75" customHeight="1">
      <c r="A2" s="231"/>
      <c r="B2" s="231"/>
      <c r="C2" s="231"/>
      <c r="D2" s="231"/>
      <c r="E2" s="231"/>
      <c r="F2" s="231"/>
      <c r="G2" s="231"/>
      <c r="H2" s="231"/>
      <c r="I2" s="231"/>
      <c r="J2" s="231"/>
      <c r="K2" s="231"/>
      <c r="L2" s="231"/>
    </row>
    <row r="3" spans="1:12" ht="15.75" customHeight="1">
      <c r="A3" s="231"/>
      <c r="B3" s="231"/>
      <c r="C3" s="231"/>
      <c r="D3" s="231"/>
      <c r="E3" s="231"/>
      <c r="F3" s="231"/>
      <c r="G3" s="231"/>
      <c r="H3" s="231"/>
      <c r="I3" s="231"/>
      <c r="J3" s="231"/>
      <c r="K3" s="231"/>
      <c r="L3" s="231"/>
    </row>
    <row r="4" spans="1:12" ht="13.5" customHeight="1">
      <c r="B4" s="4"/>
      <c r="D4" s="4"/>
      <c r="E4"/>
      <c r="F4"/>
      <c r="G4"/>
    </row>
    <row r="5" spans="1:12" ht="17.25" customHeight="1">
      <c r="A5" s="232" t="s">
        <v>8</v>
      </c>
      <c r="B5" s="23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33" t="s">
        <v>3</v>
      </c>
      <c r="H9" s="233"/>
      <c r="I9" s="233"/>
      <c r="J9" s="233"/>
      <c r="K9" s="233"/>
      <c r="L9" s="234"/>
    </row>
    <row r="10" spans="1:12" s="2" customFormat="1" ht="20.100000000000001" customHeight="1">
      <c r="A10" s="182" t="s">
        <v>13</v>
      </c>
      <c r="B10" s="235" t="s">
        <v>72</v>
      </c>
      <c r="C10" s="122" t="s">
        <v>73</v>
      </c>
      <c r="D10" s="70">
        <f t="shared" ref="D10:D26" si="0">E10*0.65</f>
        <v>33.800000000000004</v>
      </c>
      <c r="E10" s="65">
        <v>52</v>
      </c>
      <c r="F10" s="66">
        <f t="shared" ref="F10:F11" si="1">($B$6*D10)+($B$7*E10)</f>
        <v>0</v>
      </c>
      <c r="G10" s="237" t="s">
        <v>38</v>
      </c>
      <c r="H10" s="238"/>
      <c r="I10" s="238"/>
      <c r="J10" s="238"/>
      <c r="K10" s="238"/>
      <c r="L10" s="239"/>
    </row>
    <row r="11" spans="1:12" s="2" customFormat="1" ht="20.100000000000001" customHeight="1">
      <c r="A11" s="180"/>
      <c r="B11" s="236"/>
      <c r="C11" s="64" t="s">
        <v>74</v>
      </c>
      <c r="D11" s="33">
        <f t="shared" si="0"/>
        <v>1.9500000000000002</v>
      </c>
      <c r="E11" s="14">
        <v>3</v>
      </c>
      <c r="F11" s="15">
        <f t="shared" si="1"/>
        <v>0</v>
      </c>
      <c r="G11" s="222"/>
      <c r="H11" s="223"/>
      <c r="I11" s="223"/>
      <c r="J11" s="223"/>
      <c r="K11" s="223"/>
      <c r="L11" s="224"/>
    </row>
    <row r="12" spans="1:12" s="2" customFormat="1" ht="20.100000000000001" customHeight="1">
      <c r="A12" s="180"/>
      <c r="B12" s="191" t="s">
        <v>75</v>
      </c>
      <c r="C12" s="71" t="s">
        <v>59</v>
      </c>
      <c r="D12" s="72">
        <f t="shared" si="0"/>
        <v>9.75</v>
      </c>
      <c r="E12" s="59">
        <v>15</v>
      </c>
      <c r="F12" s="72">
        <f t="shared" ref="F12:F18" si="2">($B$6*D12)+($B$7*E12)</f>
        <v>0</v>
      </c>
      <c r="G12" s="192" t="s">
        <v>76</v>
      </c>
      <c r="H12" s="192"/>
      <c r="I12" s="192"/>
      <c r="J12" s="192"/>
      <c r="K12" s="192"/>
      <c r="L12" s="193"/>
    </row>
    <row r="13" spans="1:12" s="2" customFormat="1" ht="20.100000000000001" customHeight="1">
      <c r="A13" s="180"/>
      <c r="B13" s="191"/>
      <c r="C13" s="48" t="s">
        <v>77</v>
      </c>
      <c r="D13" s="77">
        <f t="shared" si="0"/>
        <v>6.5</v>
      </c>
      <c r="E13" s="47">
        <v>10</v>
      </c>
      <c r="F13" s="77">
        <f t="shared" si="2"/>
        <v>0</v>
      </c>
      <c r="G13" s="192"/>
      <c r="H13" s="192"/>
      <c r="I13" s="192"/>
      <c r="J13" s="192"/>
      <c r="K13" s="192"/>
      <c r="L13" s="193"/>
    </row>
    <row r="14" spans="1:12" s="2" customFormat="1" ht="20.100000000000001" customHeight="1">
      <c r="A14" s="180"/>
      <c r="B14" s="191"/>
      <c r="C14" s="48" t="s">
        <v>31</v>
      </c>
      <c r="D14" s="77">
        <f t="shared" si="0"/>
        <v>3.25</v>
      </c>
      <c r="E14" s="47">
        <v>5</v>
      </c>
      <c r="F14" s="77">
        <f t="shared" si="2"/>
        <v>0</v>
      </c>
      <c r="G14" s="192"/>
      <c r="H14" s="192"/>
      <c r="I14" s="192"/>
      <c r="J14" s="192"/>
      <c r="K14" s="192"/>
      <c r="L14" s="193"/>
    </row>
    <row r="15" spans="1:12" s="2" customFormat="1" ht="20.100000000000001" customHeight="1">
      <c r="A15" s="180"/>
      <c r="B15" s="191"/>
      <c r="C15" s="48" t="s">
        <v>22</v>
      </c>
      <c r="D15" s="77">
        <f t="shared" si="0"/>
        <v>1.3</v>
      </c>
      <c r="E15" s="47">
        <v>2</v>
      </c>
      <c r="F15" s="77">
        <f t="shared" si="2"/>
        <v>0</v>
      </c>
      <c r="G15" s="192"/>
      <c r="H15" s="192"/>
      <c r="I15" s="192"/>
      <c r="J15" s="192"/>
      <c r="K15" s="192"/>
      <c r="L15" s="193"/>
    </row>
    <row r="16" spans="1:12" s="2" customFormat="1" ht="20.100000000000001" customHeight="1">
      <c r="A16" s="180"/>
      <c r="B16" s="191"/>
      <c r="C16" s="48" t="s">
        <v>17</v>
      </c>
      <c r="D16" s="77">
        <f t="shared" si="0"/>
        <v>0.32500000000000001</v>
      </c>
      <c r="E16" s="47">
        <v>0.5</v>
      </c>
      <c r="F16" s="77">
        <f t="shared" si="2"/>
        <v>0</v>
      </c>
      <c r="G16" s="192"/>
      <c r="H16" s="192"/>
      <c r="I16" s="192"/>
      <c r="J16" s="192"/>
      <c r="K16" s="192"/>
      <c r="L16" s="193"/>
    </row>
    <row r="17" spans="1:12" s="2" customFormat="1" ht="20.100000000000001" customHeight="1">
      <c r="A17" s="180"/>
      <c r="B17" s="191"/>
      <c r="C17" s="48" t="s">
        <v>78</v>
      </c>
      <c r="D17" s="77">
        <f t="shared" si="0"/>
        <v>1.9500000000000002</v>
      </c>
      <c r="E17" s="47">
        <v>3</v>
      </c>
      <c r="F17" s="77">
        <f t="shared" si="2"/>
        <v>0</v>
      </c>
      <c r="G17" s="192"/>
      <c r="H17" s="192"/>
      <c r="I17" s="192"/>
      <c r="J17" s="192"/>
      <c r="K17" s="192"/>
      <c r="L17" s="193"/>
    </row>
    <row r="18" spans="1:12" s="2" customFormat="1" ht="20.100000000000001" customHeight="1">
      <c r="A18" s="180"/>
      <c r="B18" s="191"/>
      <c r="C18" s="61" t="s">
        <v>19</v>
      </c>
      <c r="D18" s="73">
        <f t="shared" si="0"/>
        <v>0.65</v>
      </c>
      <c r="E18" s="60">
        <v>1</v>
      </c>
      <c r="F18" s="73">
        <f t="shared" si="2"/>
        <v>0</v>
      </c>
      <c r="G18" s="192"/>
      <c r="H18" s="192"/>
      <c r="I18" s="192"/>
      <c r="J18" s="192"/>
      <c r="K18" s="192"/>
      <c r="L18" s="193"/>
    </row>
    <row r="19" spans="1:12" s="2" customFormat="1" ht="20.100000000000001" customHeight="1">
      <c r="A19" s="180"/>
      <c r="B19" s="194" t="s">
        <v>79</v>
      </c>
      <c r="C19" s="94" t="s">
        <v>50</v>
      </c>
      <c r="D19" s="95">
        <f t="shared" si="0"/>
        <v>29.25</v>
      </c>
      <c r="E19" s="95">
        <v>45</v>
      </c>
      <c r="F19" s="96">
        <f t="shared" ref="F19:F39" si="3">($B$6*D19)+($B$7*E19)</f>
        <v>0</v>
      </c>
      <c r="G19" s="197" t="s">
        <v>80</v>
      </c>
      <c r="H19" s="198"/>
      <c r="I19" s="198"/>
      <c r="J19" s="198"/>
      <c r="K19" s="198"/>
      <c r="L19" s="199"/>
    </row>
    <row r="20" spans="1:12" s="2" customFormat="1" ht="20.100000000000001" customHeight="1">
      <c r="A20" s="180"/>
      <c r="B20" s="195"/>
      <c r="C20" s="97" t="s">
        <v>28</v>
      </c>
      <c r="D20" s="98">
        <f t="shared" si="0"/>
        <v>6.5000000000000002E-2</v>
      </c>
      <c r="E20" s="98">
        <v>0.1</v>
      </c>
      <c r="F20" s="99">
        <f t="shared" si="3"/>
        <v>0</v>
      </c>
      <c r="G20" s="200"/>
      <c r="H20" s="201"/>
      <c r="I20" s="201"/>
      <c r="J20" s="201"/>
      <c r="K20" s="201"/>
      <c r="L20" s="202"/>
    </row>
    <row r="21" spans="1:12" s="2" customFormat="1" ht="20.100000000000001" customHeight="1">
      <c r="A21" s="180"/>
      <c r="B21" s="196"/>
      <c r="C21" s="112" t="s">
        <v>32</v>
      </c>
      <c r="D21" s="100">
        <f t="shared" si="0"/>
        <v>6.5</v>
      </c>
      <c r="E21" s="100">
        <v>10</v>
      </c>
      <c r="F21" s="101">
        <f t="shared" si="3"/>
        <v>0</v>
      </c>
      <c r="G21" s="203"/>
      <c r="H21" s="204"/>
      <c r="I21" s="204"/>
      <c r="J21" s="204"/>
      <c r="K21" s="204"/>
      <c r="L21" s="205"/>
    </row>
    <row r="22" spans="1:12" s="2" customFormat="1" ht="20.100000000000001" customHeight="1">
      <c r="A22" s="180"/>
      <c r="B22" s="187" t="s">
        <v>83</v>
      </c>
      <c r="C22" s="113" t="s">
        <v>81</v>
      </c>
      <c r="D22" s="16">
        <f t="shared" si="0"/>
        <v>19.5</v>
      </c>
      <c r="E22" s="42">
        <v>30</v>
      </c>
      <c r="F22" s="36">
        <f t="shared" si="3"/>
        <v>0</v>
      </c>
      <c r="G22" s="189" t="s">
        <v>82</v>
      </c>
      <c r="H22" s="189"/>
      <c r="I22" s="189"/>
      <c r="J22" s="189"/>
      <c r="K22" s="189"/>
      <c r="L22" s="190"/>
    </row>
    <row r="23" spans="1:12" s="2" customFormat="1" ht="20.100000000000001" customHeight="1">
      <c r="A23" s="180"/>
      <c r="B23" s="188"/>
      <c r="C23" s="75" t="s">
        <v>21</v>
      </c>
      <c r="D23" s="21">
        <f t="shared" si="0"/>
        <v>3.25</v>
      </c>
      <c r="E23" s="76">
        <v>5</v>
      </c>
      <c r="F23" s="32">
        <f t="shared" si="3"/>
        <v>0</v>
      </c>
      <c r="G23" s="189"/>
      <c r="H23" s="189"/>
      <c r="I23" s="189"/>
      <c r="J23" s="189"/>
      <c r="K23" s="189"/>
      <c r="L23" s="190"/>
    </row>
    <row r="24" spans="1:12" s="2" customFormat="1" ht="20.100000000000001" customHeight="1">
      <c r="A24" s="180"/>
      <c r="B24" s="188"/>
      <c r="C24" s="75" t="s">
        <v>27</v>
      </c>
      <c r="D24" s="21">
        <f t="shared" si="0"/>
        <v>0.32500000000000001</v>
      </c>
      <c r="E24" s="76">
        <v>0.5</v>
      </c>
      <c r="F24" s="32">
        <f t="shared" si="3"/>
        <v>0</v>
      </c>
      <c r="G24" s="189"/>
      <c r="H24" s="189"/>
      <c r="I24" s="189"/>
      <c r="J24" s="189"/>
      <c r="K24" s="189"/>
      <c r="L24" s="190"/>
    </row>
    <row r="25" spans="1:12" s="2" customFormat="1" ht="20.100000000000001" customHeight="1">
      <c r="A25" s="180"/>
      <c r="B25" s="188"/>
      <c r="C25" s="75" t="s">
        <v>28</v>
      </c>
      <c r="D25" s="21">
        <f t="shared" si="0"/>
        <v>6.5000000000000002E-2</v>
      </c>
      <c r="E25" s="76">
        <v>0.1</v>
      </c>
      <c r="F25" s="32">
        <f t="shared" si="3"/>
        <v>0</v>
      </c>
      <c r="G25" s="189"/>
      <c r="H25" s="189"/>
      <c r="I25" s="189"/>
      <c r="J25" s="189"/>
      <c r="K25" s="189"/>
      <c r="L25" s="190"/>
    </row>
    <row r="26" spans="1:12" s="2" customFormat="1" ht="20.100000000000001" customHeight="1">
      <c r="A26" s="180"/>
      <c r="B26" s="188"/>
      <c r="C26" s="87" t="s">
        <v>26</v>
      </c>
      <c r="D26" s="17">
        <f t="shared" si="0"/>
        <v>1.3</v>
      </c>
      <c r="E26" s="44">
        <v>2</v>
      </c>
      <c r="F26" s="15">
        <f t="shared" si="3"/>
        <v>0</v>
      </c>
      <c r="G26" s="189"/>
      <c r="H26" s="189"/>
      <c r="I26" s="189"/>
      <c r="J26" s="189"/>
      <c r="K26" s="189"/>
      <c r="L26" s="190"/>
    </row>
    <row r="27" spans="1:12" s="2" customFormat="1" ht="39.950000000000003" customHeight="1">
      <c r="A27" s="183"/>
      <c r="B27" s="30" t="s">
        <v>29</v>
      </c>
      <c r="C27" s="22" t="s">
        <v>30</v>
      </c>
      <c r="D27" s="23">
        <v>14</v>
      </c>
      <c r="E27" s="24">
        <v>20</v>
      </c>
      <c r="F27" s="15">
        <f t="shared" si="3"/>
        <v>0</v>
      </c>
      <c r="G27" s="184" t="s">
        <v>39</v>
      </c>
      <c r="H27" s="185"/>
      <c r="I27" s="185"/>
      <c r="J27" s="185"/>
      <c r="K27" s="185"/>
      <c r="L27" s="186"/>
    </row>
    <row r="28" spans="1:12" s="2" customFormat="1" ht="26.1" customHeight="1">
      <c r="A28" s="179" t="s">
        <v>12</v>
      </c>
      <c r="B28" s="206" t="s">
        <v>88</v>
      </c>
      <c r="C28" s="19" t="s">
        <v>15</v>
      </c>
      <c r="D28" s="76">
        <f t="shared" ref="D28:D39" si="4">E28*0.65</f>
        <v>13</v>
      </c>
      <c r="E28" s="32">
        <v>20</v>
      </c>
      <c r="F28" s="74">
        <f t="shared" si="3"/>
        <v>0</v>
      </c>
      <c r="G28" s="208" t="s">
        <v>84</v>
      </c>
      <c r="H28" s="209"/>
      <c r="I28" s="209"/>
      <c r="J28" s="209"/>
      <c r="K28" s="209"/>
      <c r="L28" s="210"/>
    </row>
    <row r="29" spans="1:12" s="2" customFormat="1" ht="26.1" customHeight="1">
      <c r="A29" s="180"/>
      <c r="B29" s="206"/>
      <c r="C29" s="19" t="s">
        <v>85</v>
      </c>
      <c r="D29" s="76">
        <f t="shared" si="4"/>
        <v>9.75</v>
      </c>
      <c r="E29" s="32">
        <v>15</v>
      </c>
      <c r="F29" s="74">
        <f t="shared" si="3"/>
        <v>0</v>
      </c>
      <c r="G29" s="208"/>
      <c r="H29" s="209"/>
      <c r="I29" s="209"/>
      <c r="J29" s="209"/>
      <c r="K29" s="209"/>
      <c r="L29" s="210"/>
    </row>
    <row r="30" spans="1:12" s="2" customFormat="1" ht="26.1" customHeight="1">
      <c r="A30" s="180"/>
      <c r="B30" s="206"/>
      <c r="C30" s="19" t="s">
        <v>31</v>
      </c>
      <c r="D30" s="76">
        <f t="shared" si="4"/>
        <v>6.5</v>
      </c>
      <c r="E30" s="32">
        <v>10</v>
      </c>
      <c r="F30" s="74">
        <f t="shared" si="3"/>
        <v>0</v>
      </c>
      <c r="G30" s="208"/>
      <c r="H30" s="209"/>
      <c r="I30" s="209"/>
      <c r="J30" s="209"/>
      <c r="K30" s="209"/>
      <c r="L30" s="210"/>
    </row>
    <row r="31" spans="1:12" s="2" customFormat="1" ht="26.1" customHeight="1">
      <c r="A31" s="180"/>
      <c r="B31" s="207"/>
      <c r="C31" s="20" t="s">
        <v>28</v>
      </c>
      <c r="D31" s="44">
        <f t="shared" si="4"/>
        <v>6.5000000000000002E-2</v>
      </c>
      <c r="E31" s="15">
        <v>0.1</v>
      </c>
      <c r="F31" s="39">
        <f t="shared" si="3"/>
        <v>0</v>
      </c>
      <c r="G31" s="211"/>
      <c r="H31" s="212"/>
      <c r="I31" s="212"/>
      <c r="J31" s="212"/>
      <c r="K31" s="212"/>
      <c r="L31" s="213"/>
    </row>
    <row r="32" spans="1:12" s="2" customFormat="1" ht="23.1" customHeight="1">
      <c r="A32" s="180"/>
      <c r="B32" s="194" t="s">
        <v>89</v>
      </c>
      <c r="C32" s="114" t="s">
        <v>15</v>
      </c>
      <c r="D32" s="45">
        <f t="shared" si="4"/>
        <v>13</v>
      </c>
      <c r="E32" s="115">
        <v>20</v>
      </c>
      <c r="F32" s="116">
        <f t="shared" si="3"/>
        <v>0</v>
      </c>
      <c r="G32" s="216" t="s">
        <v>86</v>
      </c>
      <c r="H32" s="217"/>
      <c r="I32" s="217"/>
      <c r="J32" s="217"/>
      <c r="K32" s="217"/>
      <c r="L32" s="218"/>
    </row>
    <row r="33" spans="1:12" s="2" customFormat="1" ht="23.1" customHeight="1">
      <c r="A33" s="180"/>
      <c r="B33" s="214"/>
      <c r="C33" s="117" t="s">
        <v>87</v>
      </c>
      <c r="D33" s="74">
        <f t="shared" si="4"/>
        <v>6.5</v>
      </c>
      <c r="E33" s="118">
        <v>10</v>
      </c>
      <c r="F33" s="123">
        <f t="shared" si="3"/>
        <v>0</v>
      </c>
      <c r="G33" s="219"/>
      <c r="H33" s="220"/>
      <c r="I33" s="220"/>
      <c r="J33" s="220"/>
      <c r="K33" s="220"/>
      <c r="L33" s="221"/>
    </row>
    <row r="34" spans="1:12" s="2" customFormat="1" ht="23.1" customHeight="1">
      <c r="A34" s="180"/>
      <c r="B34" s="214"/>
      <c r="C34" s="117" t="s">
        <v>25</v>
      </c>
      <c r="D34" s="74">
        <f t="shared" si="4"/>
        <v>0.32500000000000001</v>
      </c>
      <c r="E34" s="118">
        <v>0.5</v>
      </c>
      <c r="F34" s="123">
        <f t="shared" si="3"/>
        <v>0</v>
      </c>
      <c r="G34" s="219"/>
      <c r="H34" s="220"/>
      <c r="I34" s="220"/>
      <c r="J34" s="220"/>
      <c r="K34" s="220"/>
      <c r="L34" s="221"/>
    </row>
    <row r="35" spans="1:12" s="2" customFormat="1" ht="23.1" customHeight="1">
      <c r="A35" s="180"/>
      <c r="B35" s="215"/>
      <c r="C35" s="50" t="s">
        <v>28</v>
      </c>
      <c r="D35" s="44">
        <f t="shared" si="4"/>
        <v>6.5000000000000002E-2</v>
      </c>
      <c r="E35" s="17">
        <v>0.1</v>
      </c>
      <c r="F35" s="39">
        <f t="shared" si="3"/>
        <v>0</v>
      </c>
      <c r="G35" s="222"/>
      <c r="H35" s="223"/>
      <c r="I35" s="223"/>
      <c r="J35" s="223"/>
      <c r="K35" s="223"/>
      <c r="L35" s="224"/>
    </row>
    <row r="36" spans="1:12" s="2" customFormat="1" ht="20.100000000000001" customHeight="1">
      <c r="A36" s="180"/>
      <c r="B36" s="79" t="s">
        <v>90</v>
      </c>
      <c r="C36" s="121" t="s">
        <v>91</v>
      </c>
      <c r="D36" s="31">
        <f t="shared" si="4"/>
        <v>32.5</v>
      </c>
      <c r="E36" s="78">
        <v>50</v>
      </c>
      <c r="F36" s="25">
        <f t="shared" si="3"/>
        <v>0</v>
      </c>
      <c r="G36" s="225"/>
      <c r="H36" s="226"/>
      <c r="I36" s="226"/>
      <c r="J36" s="226"/>
      <c r="K36" s="226"/>
      <c r="L36" s="227"/>
    </row>
    <row r="37" spans="1:12" s="2" customFormat="1" ht="20.100000000000001" customHeight="1">
      <c r="A37" s="180"/>
      <c r="B37" s="228" t="s">
        <v>92</v>
      </c>
      <c r="C37" s="48" t="s">
        <v>93</v>
      </c>
      <c r="D37" s="62">
        <f t="shared" si="4"/>
        <v>26</v>
      </c>
      <c r="E37" s="119">
        <v>40</v>
      </c>
      <c r="F37" s="32">
        <f t="shared" si="3"/>
        <v>0</v>
      </c>
      <c r="G37" s="170" t="s">
        <v>94</v>
      </c>
      <c r="H37" s="171"/>
      <c r="I37" s="171"/>
      <c r="J37" s="171"/>
      <c r="K37" s="171"/>
      <c r="L37" s="172"/>
    </row>
    <row r="38" spans="1:12" s="2" customFormat="1" ht="20.100000000000001" customHeight="1">
      <c r="A38" s="180"/>
      <c r="B38" s="229"/>
      <c r="C38" s="61" t="s">
        <v>26</v>
      </c>
      <c r="D38" s="56">
        <f t="shared" si="4"/>
        <v>3.25</v>
      </c>
      <c r="E38" s="54">
        <v>5</v>
      </c>
      <c r="F38" s="15">
        <f t="shared" si="3"/>
        <v>0</v>
      </c>
      <c r="G38" s="173"/>
      <c r="H38" s="174"/>
      <c r="I38" s="174"/>
      <c r="J38" s="174"/>
      <c r="K38" s="174"/>
      <c r="L38" s="175"/>
    </row>
    <row r="39" spans="1:12" s="2" customFormat="1" ht="20.100000000000001" customHeight="1" thickBot="1">
      <c r="A39" s="181"/>
      <c r="B39" s="55" t="s">
        <v>32</v>
      </c>
      <c r="C39" s="27" t="s">
        <v>33</v>
      </c>
      <c r="D39" s="28">
        <f t="shared" si="4"/>
        <v>130</v>
      </c>
      <c r="E39" s="29">
        <v>200</v>
      </c>
      <c r="F39" s="26">
        <f t="shared" si="3"/>
        <v>0</v>
      </c>
      <c r="G39" s="176"/>
      <c r="H39" s="177"/>
      <c r="I39" s="177"/>
      <c r="J39" s="177"/>
      <c r="K39" s="177"/>
      <c r="L39" s="178"/>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22">
    <mergeCell ref="B37:B38"/>
    <mergeCell ref="A1:L3"/>
    <mergeCell ref="A5:B5"/>
    <mergeCell ref="G9:L9"/>
    <mergeCell ref="B10:B11"/>
    <mergeCell ref="G10:L11"/>
    <mergeCell ref="G37:L38"/>
    <mergeCell ref="G39:L39"/>
    <mergeCell ref="A28:A39"/>
    <mergeCell ref="A10:A27"/>
    <mergeCell ref="G27:L27"/>
    <mergeCell ref="B22:B26"/>
    <mergeCell ref="G22:L26"/>
    <mergeCell ref="B12:B18"/>
    <mergeCell ref="G12:L18"/>
    <mergeCell ref="B19:B21"/>
    <mergeCell ref="G19:L21"/>
    <mergeCell ref="B28:B31"/>
    <mergeCell ref="G28:L31"/>
    <mergeCell ref="B32:B35"/>
    <mergeCell ref="G32:L35"/>
    <mergeCell ref="G36:L3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30" t="s">
        <v>67</v>
      </c>
      <c r="B1" s="231"/>
      <c r="C1" s="231"/>
      <c r="D1" s="231"/>
      <c r="E1" s="231"/>
      <c r="F1" s="231"/>
      <c r="G1" s="231"/>
      <c r="H1" s="231"/>
      <c r="I1" s="231"/>
      <c r="J1" s="231"/>
      <c r="K1" s="231"/>
      <c r="L1" s="231"/>
    </row>
    <row r="2" spans="1:12" ht="15.75" customHeight="1">
      <c r="A2" s="231"/>
      <c r="B2" s="231"/>
      <c r="C2" s="231"/>
      <c r="D2" s="231"/>
      <c r="E2" s="231"/>
      <c r="F2" s="231"/>
      <c r="G2" s="231"/>
      <c r="H2" s="231"/>
      <c r="I2" s="231"/>
      <c r="J2" s="231"/>
      <c r="K2" s="231"/>
      <c r="L2" s="231"/>
    </row>
    <row r="3" spans="1:12" ht="15.75" customHeight="1">
      <c r="A3" s="231"/>
      <c r="B3" s="231"/>
      <c r="C3" s="231"/>
      <c r="D3" s="231"/>
      <c r="E3" s="231"/>
      <c r="F3" s="231"/>
      <c r="G3" s="231"/>
      <c r="H3" s="231"/>
      <c r="I3" s="231"/>
      <c r="J3" s="231"/>
      <c r="K3" s="231"/>
      <c r="L3" s="231"/>
    </row>
    <row r="4" spans="1:12" ht="13.5" customHeight="1">
      <c r="B4" s="4"/>
      <c r="D4" s="4"/>
      <c r="E4"/>
      <c r="F4"/>
      <c r="G4"/>
    </row>
    <row r="5" spans="1:12" ht="17.25" customHeight="1">
      <c r="A5" s="232" t="s">
        <v>8</v>
      </c>
      <c r="B5" s="23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31" t="s">
        <v>0</v>
      </c>
      <c r="B9" s="132" t="s">
        <v>4</v>
      </c>
      <c r="C9" s="133" t="s">
        <v>1</v>
      </c>
      <c r="D9" s="132" t="s">
        <v>6</v>
      </c>
      <c r="E9" s="132" t="s">
        <v>7</v>
      </c>
      <c r="F9" s="132" t="s">
        <v>2</v>
      </c>
      <c r="G9" s="250" t="s">
        <v>3</v>
      </c>
      <c r="H9" s="250"/>
      <c r="I9" s="250"/>
      <c r="J9" s="250"/>
      <c r="K9" s="250"/>
      <c r="L9" s="251"/>
    </row>
    <row r="10" spans="1:12" ht="20.100000000000001" customHeight="1">
      <c r="A10" s="182" t="s">
        <v>14</v>
      </c>
      <c r="B10" s="252" t="s">
        <v>52</v>
      </c>
      <c r="C10" s="84" t="s">
        <v>53</v>
      </c>
      <c r="D10" s="85">
        <f t="shared" ref="D10:D28" si="0">E10*0.65</f>
        <v>33.800000000000004</v>
      </c>
      <c r="E10" s="65">
        <v>52</v>
      </c>
      <c r="F10" s="66">
        <f t="shared" ref="F10:F25" si="1">($B$6*D10)+($B$7*E10)</f>
        <v>0</v>
      </c>
      <c r="G10" s="237" t="s">
        <v>38</v>
      </c>
      <c r="H10" s="238"/>
      <c r="I10" s="238"/>
      <c r="J10" s="238"/>
      <c r="K10" s="238"/>
      <c r="L10" s="239"/>
    </row>
    <row r="11" spans="1:12" ht="20.100000000000001" customHeight="1">
      <c r="A11" s="180"/>
      <c r="B11" s="253"/>
      <c r="C11" s="80" t="s">
        <v>54</v>
      </c>
      <c r="D11" s="81">
        <f t="shared" si="0"/>
        <v>1.9500000000000002</v>
      </c>
      <c r="E11" s="14">
        <v>3</v>
      </c>
      <c r="F11" s="15">
        <f t="shared" si="1"/>
        <v>0</v>
      </c>
      <c r="G11" s="222"/>
      <c r="H11" s="223"/>
      <c r="I11" s="223"/>
      <c r="J11" s="223"/>
      <c r="K11" s="223"/>
      <c r="L11" s="224"/>
    </row>
    <row r="12" spans="1:12" s="2" customFormat="1" ht="20.100000000000001" customHeight="1">
      <c r="A12" s="180"/>
      <c r="B12" s="254" t="s">
        <v>97</v>
      </c>
      <c r="C12" s="18" t="s">
        <v>95</v>
      </c>
      <c r="D12" s="45">
        <f t="shared" si="0"/>
        <v>13</v>
      </c>
      <c r="E12" s="36">
        <v>20</v>
      </c>
      <c r="F12" s="45">
        <f t="shared" si="1"/>
        <v>0</v>
      </c>
      <c r="G12" s="189" t="s">
        <v>96</v>
      </c>
      <c r="H12" s="189"/>
      <c r="I12" s="189"/>
      <c r="J12" s="189"/>
      <c r="K12" s="189"/>
      <c r="L12" s="190"/>
    </row>
    <row r="13" spans="1:12" s="2" customFormat="1" ht="20.100000000000001" customHeight="1">
      <c r="A13" s="180"/>
      <c r="B13" s="255"/>
      <c r="C13" s="19" t="s">
        <v>16</v>
      </c>
      <c r="D13" s="74">
        <f t="shared" si="0"/>
        <v>6.5</v>
      </c>
      <c r="E13" s="32">
        <v>10</v>
      </c>
      <c r="F13" s="74">
        <f t="shared" si="1"/>
        <v>0</v>
      </c>
      <c r="G13" s="189"/>
      <c r="H13" s="189"/>
      <c r="I13" s="189"/>
      <c r="J13" s="189"/>
      <c r="K13" s="189"/>
      <c r="L13" s="190"/>
    </row>
    <row r="14" spans="1:12" s="2" customFormat="1" ht="20.100000000000001" customHeight="1">
      <c r="A14" s="180"/>
      <c r="B14" s="255"/>
      <c r="C14" s="19" t="s">
        <v>17</v>
      </c>
      <c r="D14" s="74">
        <f t="shared" si="0"/>
        <v>0.32500000000000001</v>
      </c>
      <c r="E14" s="32">
        <v>0.5</v>
      </c>
      <c r="F14" s="74">
        <f t="shared" si="1"/>
        <v>0</v>
      </c>
      <c r="G14" s="189"/>
      <c r="H14" s="189"/>
      <c r="I14" s="189"/>
      <c r="J14" s="189"/>
      <c r="K14" s="189"/>
      <c r="L14" s="190"/>
    </row>
    <row r="15" spans="1:12" s="2" customFormat="1" ht="20.100000000000001" customHeight="1">
      <c r="A15" s="180"/>
      <c r="B15" s="255"/>
      <c r="C15" s="19" t="s">
        <v>18</v>
      </c>
      <c r="D15" s="74">
        <f t="shared" si="0"/>
        <v>0.65</v>
      </c>
      <c r="E15" s="32">
        <v>1</v>
      </c>
      <c r="F15" s="74">
        <f t="shared" si="1"/>
        <v>0</v>
      </c>
      <c r="G15" s="189"/>
      <c r="H15" s="189"/>
      <c r="I15" s="189"/>
      <c r="J15" s="189"/>
      <c r="K15" s="189"/>
      <c r="L15" s="190"/>
    </row>
    <row r="16" spans="1:12" s="2" customFormat="1" ht="20.100000000000001" customHeight="1">
      <c r="A16" s="180"/>
      <c r="B16" s="255"/>
      <c r="C16" s="19" t="s">
        <v>19</v>
      </c>
      <c r="D16" s="74">
        <f t="shared" si="0"/>
        <v>0.65</v>
      </c>
      <c r="E16" s="32">
        <v>1</v>
      </c>
      <c r="F16" s="74">
        <f t="shared" si="1"/>
        <v>0</v>
      </c>
      <c r="G16" s="189"/>
      <c r="H16" s="189"/>
      <c r="I16" s="189"/>
      <c r="J16" s="189"/>
      <c r="K16" s="189"/>
      <c r="L16" s="190"/>
    </row>
    <row r="17" spans="1:12" s="2" customFormat="1" ht="20.100000000000001" customHeight="1">
      <c r="A17" s="180"/>
      <c r="B17" s="255"/>
      <c r="C17" s="20" t="s">
        <v>20</v>
      </c>
      <c r="D17" s="39">
        <f t="shared" si="0"/>
        <v>0.65</v>
      </c>
      <c r="E17" s="15">
        <v>1</v>
      </c>
      <c r="F17" s="39">
        <f t="shared" si="1"/>
        <v>0</v>
      </c>
      <c r="G17" s="189"/>
      <c r="H17" s="189"/>
      <c r="I17" s="189"/>
      <c r="J17" s="189"/>
      <c r="K17" s="189"/>
      <c r="L17" s="190"/>
    </row>
    <row r="18" spans="1:12" s="2" customFormat="1" ht="20.100000000000001" customHeight="1">
      <c r="A18" s="180"/>
      <c r="B18" s="256" t="s">
        <v>100</v>
      </c>
      <c r="C18" s="57" t="s">
        <v>45</v>
      </c>
      <c r="D18" s="16">
        <f t="shared" si="0"/>
        <v>22.75</v>
      </c>
      <c r="E18" s="16">
        <v>35</v>
      </c>
      <c r="F18" s="124">
        <f t="shared" si="1"/>
        <v>0</v>
      </c>
      <c r="G18" s="216" t="s">
        <v>98</v>
      </c>
      <c r="H18" s="217"/>
      <c r="I18" s="217"/>
      <c r="J18" s="217"/>
      <c r="K18" s="217"/>
      <c r="L18" s="218"/>
    </row>
    <row r="19" spans="1:12" s="2" customFormat="1" ht="20.100000000000001" customHeight="1">
      <c r="A19" s="180"/>
      <c r="B19" s="214"/>
      <c r="C19" s="37" t="s">
        <v>46</v>
      </c>
      <c r="D19" s="21">
        <f t="shared" si="0"/>
        <v>9.75</v>
      </c>
      <c r="E19" s="21">
        <v>15</v>
      </c>
      <c r="F19" s="38">
        <f t="shared" si="1"/>
        <v>0</v>
      </c>
      <c r="G19" s="219"/>
      <c r="H19" s="220"/>
      <c r="I19" s="220"/>
      <c r="J19" s="220"/>
      <c r="K19" s="220"/>
      <c r="L19" s="221"/>
    </row>
    <row r="20" spans="1:12" s="2" customFormat="1" ht="20.100000000000001" customHeight="1">
      <c r="A20" s="180"/>
      <c r="B20" s="214"/>
      <c r="C20" s="37" t="s">
        <v>17</v>
      </c>
      <c r="D20" s="21">
        <f t="shared" si="0"/>
        <v>0.65</v>
      </c>
      <c r="E20" s="21">
        <v>1</v>
      </c>
      <c r="F20" s="38">
        <f t="shared" si="1"/>
        <v>0</v>
      </c>
      <c r="G20" s="219"/>
      <c r="H20" s="220"/>
      <c r="I20" s="220"/>
      <c r="J20" s="220"/>
      <c r="K20" s="220"/>
      <c r="L20" s="221"/>
    </row>
    <row r="21" spans="1:12" s="2" customFormat="1" ht="20.100000000000001" customHeight="1">
      <c r="A21" s="180"/>
      <c r="B21" s="214"/>
      <c r="C21" s="37" t="s">
        <v>23</v>
      </c>
      <c r="D21" s="21">
        <f t="shared" si="0"/>
        <v>0.32500000000000001</v>
      </c>
      <c r="E21" s="21">
        <v>0.5</v>
      </c>
      <c r="F21" s="38">
        <f t="shared" si="1"/>
        <v>0</v>
      </c>
      <c r="G21" s="219"/>
      <c r="H21" s="220"/>
      <c r="I21" s="220"/>
      <c r="J21" s="220"/>
      <c r="K21" s="220"/>
      <c r="L21" s="221"/>
    </row>
    <row r="22" spans="1:12" s="2" customFormat="1" ht="20.100000000000001" customHeight="1">
      <c r="A22" s="180"/>
      <c r="B22" s="214"/>
      <c r="C22" s="37" t="s">
        <v>99</v>
      </c>
      <c r="D22" s="21">
        <f t="shared" si="0"/>
        <v>1.3</v>
      </c>
      <c r="E22" s="21">
        <v>2</v>
      </c>
      <c r="F22" s="38">
        <f t="shared" si="1"/>
        <v>0</v>
      </c>
      <c r="G22" s="219"/>
      <c r="H22" s="220"/>
      <c r="I22" s="220"/>
      <c r="J22" s="220"/>
      <c r="K22" s="220"/>
      <c r="L22" s="221"/>
    </row>
    <row r="23" spans="1:12" s="2" customFormat="1" ht="20.100000000000001" customHeight="1">
      <c r="A23" s="180"/>
      <c r="B23" s="215"/>
      <c r="C23" s="58" t="s">
        <v>26</v>
      </c>
      <c r="D23" s="17">
        <f t="shared" si="0"/>
        <v>1.3</v>
      </c>
      <c r="E23" s="17">
        <v>2</v>
      </c>
      <c r="F23" s="40">
        <f t="shared" si="1"/>
        <v>0</v>
      </c>
      <c r="G23" s="222"/>
      <c r="H23" s="223"/>
      <c r="I23" s="223"/>
      <c r="J23" s="223"/>
      <c r="K23" s="223"/>
      <c r="L23" s="224"/>
    </row>
    <row r="24" spans="1:12" s="2" customFormat="1" ht="20.100000000000001" customHeight="1">
      <c r="A24" s="180"/>
      <c r="B24" s="257" t="s">
        <v>41</v>
      </c>
      <c r="C24" s="75" t="s">
        <v>42</v>
      </c>
      <c r="D24" s="21">
        <f t="shared" si="0"/>
        <v>22.75</v>
      </c>
      <c r="E24" s="76">
        <v>35</v>
      </c>
      <c r="F24" s="32">
        <f t="shared" si="1"/>
        <v>0</v>
      </c>
      <c r="G24" s="219" t="s">
        <v>43</v>
      </c>
      <c r="H24" s="220"/>
      <c r="I24" s="220"/>
      <c r="J24" s="220"/>
      <c r="K24" s="220"/>
      <c r="L24" s="221"/>
    </row>
    <row r="25" spans="1:12" s="2" customFormat="1" ht="20.100000000000001" customHeight="1">
      <c r="A25" s="180"/>
      <c r="B25" s="188"/>
      <c r="C25" s="75" t="s">
        <v>17</v>
      </c>
      <c r="D25" s="21">
        <f t="shared" si="0"/>
        <v>0.32500000000000001</v>
      </c>
      <c r="E25" s="76">
        <v>0.5</v>
      </c>
      <c r="F25" s="32">
        <f t="shared" si="1"/>
        <v>0</v>
      </c>
      <c r="G25" s="219"/>
      <c r="H25" s="220"/>
      <c r="I25" s="220"/>
      <c r="J25" s="220"/>
      <c r="K25" s="220"/>
      <c r="L25" s="221"/>
    </row>
    <row r="26" spans="1:12" s="2" customFormat="1" ht="20.100000000000001" customHeight="1">
      <c r="A26" s="180"/>
      <c r="B26" s="188"/>
      <c r="C26" s="75" t="s">
        <v>35</v>
      </c>
      <c r="D26" s="21">
        <f t="shared" si="0"/>
        <v>0.65</v>
      </c>
      <c r="E26" s="76">
        <v>1</v>
      </c>
      <c r="F26" s="32">
        <f>($B$6*D26)+($B$7*E26)</f>
        <v>0</v>
      </c>
      <c r="G26" s="219"/>
      <c r="H26" s="220"/>
      <c r="I26" s="220"/>
      <c r="J26" s="220"/>
      <c r="K26" s="220"/>
      <c r="L26" s="221"/>
    </row>
    <row r="27" spans="1:12" s="2" customFormat="1" ht="20.100000000000001" customHeight="1">
      <c r="A27" s="180"/>
      <c r="B27" s="188"/>
      <c r="C27" s="75" t="s">
        <v>27</v>
      </c>
      <c r="D27" s="21">
        <f t="shared" si="0"/>
        <v>0.32500000000000001</v>
      </c>
      <c r="E27" s="76">
        <v>0.5</v>
      </c>
      <c r="F27" s="32">
        <f>($B$6*D27)+($B$7*E27)</f>
        <v>0</v>
      </c>
      <c r="G27" s="219"/>
      <c r="H27" s="220"/>
      <c r="I27" s="220"/>
      <c r="J27" s="220"/>
      <c r="K27" s="220"/>
      <c r="L27" s="221"/>
    </row>
    <row r="28" spans="1:12" s="2" customFormat="1" ht="20.100000000000001" customHeight="1">
      <c r="A28" s="180"/>
      <c r="B28" s="188"/>
      <c r="C28" s="43" t="s">
        <v>25</v>
      </c>
      <c r="D28" s="17">
        <f t="shared" si="0"/>
        <v>0.32500000000000001</v>
      </c>
      <c r="E28" s="44">
        <v>0.5</v>
      </c>
      <c r="F28" s="15">
        <f>($B$6*D28)+($B$7*E28)</f>
        <v>0</v>
      </c>
      <c r="G28" s="222"/>
      <c r="H28" s="223"/>
      <c r="I28" s="223"/>
      <c r="J28" s="223"/>
      <c r="K28" s="223"/>
      <c r="L28" s="224"/>
    </row>
    <row r="29" spans="1:12" s="2" customFormat="1" ht="20.100000000000001" customHeight="1">
      <c r="A29" s="183"/>
      <c r="B29" s="30" t="s">
        <v>36</v>
      </c>
      <c r="C29" s="50" t="s">
        <v>37</v>
      </c>
      <c r="D29" s="54">
        <v>14</v>
      </c>
      <c r="E29" s="54">
        <v>20</v>
      </c>
      <c r="F29" s="15">
        <f>($B$6*D29)+($B$7*E29)</f>
        <v>0</v>
      </c>
      <c r="G29" s="240" t="s">
        <v>40</v>
      </c>
      <c r="H29" s="240"/>
      <c r="I29" s="240"/>
      <c r="J29" s="240"/>
      <c r="K29" s="240"/>
      <c r="L29" s="241"/>
    </row>
    <row r="30" spans="1:12" s="2" customFormat="1" ht="21.95" customHeight="1">
      <c r="A30" s="180" t="s">
        <v>12</v>
      </c>
      <c r="B30" s="194" t="s">
        <v>101</v>
      </c>
      <c r="C30" s="71" t="s">
        <v>15</v>
      </c>
      <c r="D30" s="72">
        <f t="shared" ref="D30:D36" si="2">E30*0.65</f>
        <v>13</v>
      </c>
      <c r="E30" s="59">
        <v>20</v>
      </c>
      <c r="F30" s="45">
        <f t="shared" ref="F30:F33" si="3">($B$6*D30)+($B$7*E30)</f>
        <v>0</v>
      </c>
      <c r="G30" s="242" t="s">
        <v>102</v>
      </c>
      <c r="H30" s="243"/>
      <c r="I30" s="243"/>
      <c r="J30" s="243"/>
      <c r="K30" s="243"/>
      <c r="L30" s="244"/>
    </row>
    <row r="31" spans="1:12" s="2" customFormat="1" ht="21.95" customHeight="1">
      <c r="A31" s="180"/>
      <c r="B31" s="214"/>
      <c r="C31" s="48" t="s">
        <v>103</v>
      </c>
      <c r="D31" s="77">
        <f t="shared" si="2"/>
        <v>13</v>
      </c>
      <c r="E31" s="47">
        <v>20</v>
      </c>
      <c r="F31" s="74">
        <f t="shared" si="3"/>
        <v>0</v>
      </c>
      <c r="G31" s="170"/>
      <c r="H31" s="171"/>
      <c r="I31" s="171"/>
      <c r="J31" s="171"/>
      <c r="K31" s="171"/>
      <c r="L31" s="172"/>
    </row>
    <row r="32" spans="1:12" s="2" customFormat="1" ht="21.95" customHeight="1">
      <c r="A32" s="180"/>
      <c r="B32" s="214"/>
      <c r="C32" s="48" t="s">
        <v>25</v>
      </c>
      <c r="D32" s="77">
        <f t="shared" si="2"/>
        <v>0.32500000000000001</v>
      </c>
      <c r="E32" s="47">
        <v>0.5</v>
      </c>
      <c r="F32" s="74">
        <f t="shared" si="3"/>
        <v>0</v>
      </c>
      <c r="G32" s="170"/>
      <c r="H32" s="171"/>
      <c r="I32" s="171"/>
      <c r="J32" s="171"/>
      <c r="K32" s="171"/>
      <c r="L32" s="172"/>
    </row>
    <row r="33" spans="1:12" s="2" customFormat="1" ht="21.95" customHeight="1">
      <c r="A33" s="180"/>
      <c r="B33" s="215"/>
      <c r="C33" s="61" t="s">
        <v>28</v>
      </c>
      <c r="D33" s="73">
        <f t="shared" si="2"/>
        <v>6.5000000000000002E-2</v>
      </c>
      <c r="E33" s="60">
        <v>0.1</v>
      </c>
      <c r="F33" s="39">
        <f t="shared" si="3"/>
        <v>0</v>
      </c>
      <c r="G33" s="173"/>
      <c r="H33" s="174"/>
      <c r="I33" s="174"/>
      <c r="J33" s="174"/>
      <c r="K33" s="174"/>
      <c r="L33" s="175"/>
    </row>
    <row r="34" spans="1:12" s="2" customFormat="1" ht="39.950000000000003" customHeight="1">
      <c r="A34" s="180"/>
      <c r="B34" s="130" t="s">
        <v>107</v>
      </c>
      <c r="C34" s="50" t="s">
        <v>104</v>
      </c>
      <c r="D34" s="56">
        <f t="shared" si="2"/>
        <v>26</v>
      </c>
      <c r="E34" s="126">
        <v>40</v>
      </c>
      <c r="F34" s="54">
        <f>($B$6*D34)+($B$7*E34)</f>
        <v>0</v>
      </c>
      <c r="G34" s="184"/>
      <c r="H34" s="248"/>
      <c r="I34" s="248"/>
      <c r="J34" s="248"/>
      <c r="K34" s="248"/>
      <c r="L34" s="249"/>
    </row>
    <row r="35" spans="1:12" s="2" customFormat="1" ht="39.950000000000003" customHeight="1">
      <c r="A35" s="180"/>
      <c r="B35" s="110" t="s">
        <v>108</v>
      </c>
      <c r="C35" s="127" t="s">
        <v>105</v>
      </c>
      <c r="D35" s="128">
        <f t="shared" si="2"/>
        <v>26</v>
      </c>
      <c r="E35" s="25">
        <v>40</v>
      </c>
      <c r="F35" s="129">
        <f t="shared" ref="F35:F36" si="4">($B$6*D35)+($B$7*E35)</f>
        <v>0</v>
      </c>
      <c r="G35" s="245" t="s">
        <v>106</v>
      </c>
      <c r="H35" s="246"/>
      <c r="I35" s="246"/>
      <c r="J35" s="246"/>
      <c r="K35" s="246"/>
      <c r="L35" s="247"/>
    </row>
    <row r="36" spans="1:12" s="2" customFormat="1" ht="20.100000000000001" customHeight="1" thickBot="1">
      <c r="A36" s="181"/>
      <c r="B36" s="55" t="s">
        <v>32</v>
      </c>
      <c r="C36" s="27" t="s">
        <v>33</v>
      </c>
      <c r="D36" s="28">
        <f t="shared" si="2"/>
        <v>130</v>
      </c>
      <c r="E36" s="29">
        <v>200</v>
      </c>
      <c r="F36" s="26">
        <f t="shared" si="4"/>
        <v>0</v>
      </c>
      <c r="G36" s="176"/>
      <c r="H36" s="177"/>
      <c r="I36" s="177"/>
      <c r="J36" s="177"/>
      <c r="K36" s="177"/>
      <c r="L36" s="178"/>
    </row>
    <row r="37" spans="1:12" s="2" customFormat="1" ht="13.5">
      <c r="B37" s="6"/>
    </row>
    <row r="38" spans="1:12" s="2" customFormat="1" ht="13.5">
      <c r="B38" s="6"/>
    </row>
    <row r="39" spans="1:12" s="2" customFormat="1" ht="17.25" customHeight="1">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7.25" customHeight="1">
      <c r="B101" s="6"/>
    </row>
    <row r="102" spans="2:2" s="2" customFormat="1" ht="17.25" customHeight="1">
      <c r="B102" s="6"/>
    </row>
    <row r="103" spans="2:2" s="2" customFormat="1" ht="13.5">
      <c r="B103" s="6"/>
    </row>
    <row r="104" spans="2:2" s="2" customFormat="1" ht="13.5">
      <c r="B104" s="6"/>
    </row>
    <row r="105" spans="2:2" s="2" customFormat="1" ht="16.5" customHeight="1">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sheetData>
  <mergeCells count="19">
    <mergeCell ref="A30:A36"/>
    <mergeCell ref="G34:L34"/>
    <mergeCell ref="A1:L3"/>
    <mergeCell ref="A5:B5"/>
    <mergeCell ref="G9:L9"/>
    <mergeCell ref="B10:B11"/>
    <mergeCell ref="G10:L11"/>
    <mergeCell ref="B12:B17"/>
    <mergeCell ref="G12:L17"/>
    <mergeCell ref="B18:B23"/>
    <mergeCell ref="G18:L23"/>
    <mergeCell ref="B24:B28"/>
    <mergeCell ref="A10:A29"/>
    <mergeCell ref="G24:L28"/>
    <mergeCell ref="G29:L29"/>
    <mergeCell ref="B30:B33"/>
    <mergeCell ref="G30:L33"/>
    <mergeCell ref="G35:L35"/>
    <mergeCell ref="G36:L36"/>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30" t="s">
        <v>68</v>
      </c>
      <c r="B1" s="231"/>
      <c r="C1" s="231"/>
      <c r="D1" s="231"/>
      <c r="E1" s="231"/>
      <c r="F1" s="231"/>
      <c r="G1" s="231"/>
      <c r="H1" s="231"/>
      <c r="I1" s="231"/>
      <c r="J1" s="231"/>
      <c r="K1" s="231"/>
      <c r="L1" s="231"/>
    </row>
    <row r="2" spans="1:12" ht="15.75" customHeight="1">
      <c r="A2" s="231"/>
      <c r="B2" s="231"/>
      <c r="C2" s="231"/>
      <c r="D2" s="231"/>
      <c r="E2" s="231"/>
      <c r="F2" s="231"/>
      <c r="G2" s="231"/>
      <c r="H2" s="231"/>
      <c r="I2" s="231"/>
      <c r="J2" s="231"/>
      <c r="K2" s="231"/>
      <c r="L2" s="231"/>
    </row>
    <row r="3" spans="1:12" ht="15.75" customHeight="1">
      <c r="A3" s="231"/>
      <c r="B3" s="231"/>
      <c r="C3" s="231"/>
      <c r="D3" s="231"/>
      <c r="E3" s="231"/>
      <c r="F3" s="231"/>
      <c r="G3" s="231"/>
      <c r="H3" s="231"/>
      <c r="I3" s="231"/>
      <c r="J3" s="231"/>
      <c r="K3" s="231"/>
      <c r="L3" s="231"/>
    </row>
    <row r="4" spans="1:12" ht="13.5" customHeight="1">
      <c r="B4" s="4"/>
      <c r="D4" s="4"/>
      <c r="E4"/>
      <c r="F4"/>
      <c r="G4"/>
    </row>
    <row r="5" spans="1:12" ht="17.25" customHeight="1">
      <c r="A5" s="232" t="s">
        <v>8</v>
      </c>
      <c r="B5" s="23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33" t="s">
        <v>3</v>
      </c>
      <c r="H9" s="233"/>
      <c r="I9" s="233"/>
      <c r="J9" s="233"/>
      <c r="K9" s="233"/>
      <c r="L9" s="234"/>
    </row>
    <row r="10" spans="1:12" s="2" customFormat="1" ht="20.100000000000001" customHeight="1">
      <c r="A10" s="182" t="s">
        <v>11</v>
      </c>
      <c r="B10" s="274" t="s">
        <v>112</v>
      </c>
      <c r="C10" s="69" t="s">
        <v>15</v>
      </c>
      <c r="D10" s="68">
        <f t="shared" ref="D10:D34" si="0">E10*0.65</f>
        <v>32.5</v>
      </c>
      <c r="E10" s="68">
        <v>50</v>
      </c>
      <c r="F10" s="66">
        <f t="shared" ref="F10:F30" si="1">($B$6*D10)+($B$7*E10)</f>
        <v>0</v>
      </c>
      <c r="G10" s="275" t="s">
        <v>109</v>
      </c>
      <c r="H10" s="276"/>
      <c r="I10" s="276"/>
      <c r="J10" s="276"/>
      <c r="K10" s="276"/>
      <c r="L10" s="277"/>
    </row>
    <row r="11" spans="1:12" s="2" customFormat="1" ht="20.100000000000001" customHeight="1">
      <c r="A11" s="180"/>
      <c r="B11" s="206"/>
      <c r="C11" s="19" t="s">
        <v>81</v>
      </c>
      <c r="D11" s="21">
        <f t="shared" si="0"/>
        <v>6.5</v>
      </c>
      <c r="E11" s="21">
        <v>10</v>
      </c>
      <c r="F11" s="32">
        <f t="shared" si="1"/>
        <v>0</v>
      </c>
      <c r="G11" s="278"/>
      <c r="H11" s="279"/>
      <c r="I11" s="279"/>
      <c r="J11" s="279"/>
      <c r="K11" s="279"/>
      <c r="L11" s="280"/>
    </row>
    <row r="12" spans="1:12" s="2" customFormat="1" ht="20.100000000000001" customHeight="1">
      <c r="A12" s="180"/>
      <c r="B12" s="206"/>
      <c r="C12" s="19" t="s">
        <v>46</v>
      </c>
      <c r="D12" s="21">
        <f t="shared" si="0"/>
        <v>6.5</v>
      </c>
      <c r="E12" s="21">
        <v>10</v>
      </c>
      <c r="F12" s="32">
        <f t="shared" si="1"/>
        <v>0</v>
      </c>
      <c r="G12" s="278"/>
      <c r="H12" s="279"/>
      <c r="I12" s="279"/>
      <c r="J12" s="279"/>
      <c r="K12" s="279"/>
      <c r="L12" s="280"/>
    </row>
    <row r="13" spans="1:12" s="2" customFormat="1" ht="20.100000000000001" customHeight="1">
      <c r="A13" s="180"/>
      <c r="B13" s="206"/>
      <c r="C13" s="19" t="s">
        <v>31</v>
      </c>
      <c r="D13" s="21">
        <f t="shared" si="0"/>
        <v>6.5</v>
      </c>
      <c r="E13" s="21">
        <v>10</v>
      </c>
      <c r="F13" s="32">
        <f t="shared" si="1"/>
        <v>0</v>
      </c>
      <c r="G13" s="278"/>
      <c r="H13" s="279"/>
      <c r="I13" s="279"/>
      <c r="J13" s="279"/>
      <c r="K13" s="279"/>
      <c r="L13" s="280"/>
    </row>
    <row r="14" spans="1:12" s="2" customFormat="1" ht="20.100000000000001" customHeight="1">
      <c r="A14" s="180"/>
      <c r="B14" s="206"/>
      <c r="C14" s="19" t="s">
        <v>77</v>
      </c>
      <c r="D14" s="21">
        <f t="shared" si="0"/>
        <v>6.5</v>
      </c>
      <c r="E14" s="21">
        <v>10</v>
      </c>
      <c r="F14" s="32">
        <f t="shared" si="1"/>
        <v>0</v>
      </c>
      <c r="G14" s="278"/>
      <c r="H14" s="279"/>
      <c r="I14" s="279"/>
      <c r="J14" s="279"/>
      <c r="K14" s="279"/>
      <c r="L14" s="280"/>
    </row>
    <row r="15" spans="1:12" s="2" customFormat="1" ht="20.100000000000001" customHeight="1">
      <c r="A15" s="180"/>
      <c r="B15" s="206"/>
      <c r="C15" s="19" t="s">
        <v>110</v>
      </c>
      <c r="D15" s="21">
        <f t="shared" si="0"/>
        <v>6.5</v>
      </c>
      <c r="E15" s="21">
        <v>10</v>
      </c>
      <c r="F15" s="32">
        <f t="shared" si="1"/>
        <v>0</v>
      </c>
      <c r="G15" s="278"/>
      <c r="H15" s="279"/>
      <c r="I15" s="279"/>
      <c r="J15" s="279"/>
      <c r="K15" s="279"/>
      <c r="L15" s="280"/>
    </row>
    <row r="16" spans="1:12" s="2" customFormat="1" ht="20.100000000000001" customHeight="1">
      <c r="A16" s="180"/>
      <c r="B16" s="206"/>
      <c r="C16" s="19" t="s">
        <v>23</v>
      </c>
      <c r="D16" s="21">
        <f t="shared" si="0"/>
        <v>1.3</v>
      </c>
      <c r="E16" s="21">
        <v>2</v>
      </c>
      <c r="F16" s="32">
        <f t="shared" si="1"/>
        <v>0</v>
      </c>
      <c r="G16" s="278"/>
      <c r="H16" s="279"/>
      <c r="I16" s="279"/>
      <c r="J16" s="279"/>
      <c r="K16" s="279"/>
      <c r="L16" s="280"/>
    </row>
    <row r="17" spans="1:12" s="2" customFormat="1" ht="20.100000000000001" customHeight="1">
      <c r="A17" s="180"/>
      <c r="B17" s="206"/>
      <c r="C17" s="19" t="s">
        <v>111</v>
      </c>
      <c r="D17" s="21">
        <f t="shared" si="0"/>
        <v>1.3</v>
      </c>
      <c r="E17" s="21">
        <v>2</v>
      </c>
      <c r="F17" s="32">
        <f t="shared" si="1"/>
        <v>0</v>
      </c>
      <c r="G17" s="278"/>
      <c r="H17" s="279"/>
      <c r="I17" s="279"/>
      <c r="J17" s="279"/>
      <c r="K17" s="279"/>
      <c r="L17" s="280"/>
    </row>
    <row r="18" spans="1:12" s="2" customFormat="1" ht="20.100000000000001" customHeight="1">
      <c r="A18" s="180"/>
      <c r="B18" s="207"/>
      <c r="C18" s="20" t="s">
        <v>26</v>
      </c>
      <c r="D18" s="17">
        <f t="shared" si="0"/>
        <v>1.3</v>
      </c>
      <c r="E18" s="17">
        <v>2</v>
      </c>
      <c r="F18" s="15">
        <f t="shared" si="1"/>
        <v>0</v>
      </c>
      <c r="G18" s="281"/>
      <c r="H18" s="282"/>
      <c r="I18" s="282"/>
      <c r="J18" s="282"/>
      <c r="K18" s="282"/>
      <c r="L18" s="283"/>
    </row>
    <row r="19" spans="1:12" s="2" customFormat="1" ht="20.100000000000001" customHeight="1">
      <c r="A19" s="180"/>
      <c r="B19" s="284" t="s">
        <v>116</v>
      </c>
      <c r="C19" s="134" t="s">
        <v>113</v>
      </c>
      <c r="D19" s="45">
        <f t="shared" si="0"/>
        <v>13</v>
      </c>
      <c r="E19" s="135">
        <v>20</v>
      </c>
      <c r="F19" s="45">
        <f t="shared" si="1"/>
        <v>0</v>
      </c>
      <c r="G19" s="285" t="s">
        <v>114</v>
      </c>
      <c r="H19" s="285"/>
      <c r="I19" s="285"/>
      <c r="J19" s="285"/>
      <c r="K19" s="285"/>
      <c r="L19" s="286"/>
    </row>
    <row r="20" spans="1:12" s="2" customFormat="1" ht="20.100000000000001" customHeight="1">
      <c r="A20" s="180"/>
      <c r="B20" s="284"/>
      <c r="C20" s="136" t="s">
        <v>22</v>
      </c>
      <c r="D20" s="74">
        <f t="shared" si="0"/>
        <v>1.3</v>
      </c>
      <c r="E20" s="47">
        <v>2</v>
      </c>
      <c r="F20" s="74">
        <f>($B$6*D20)+($B$7*E20)</f>
        <v>0</v>
      </c>
      <c r="G20" s="285"/>
      <c r="H20" s="285"/>
      <c r="I20" s="285"/>
      <c r="J20" s="285"/>
      <c r="K20" s="285"/>
      <c r="L20" s="286"/>
    </row>
    <row r="21" spans="1:12" s="2" customFormat="1" ht="20.100000000000001" customHeight="1">
      <c r="A21" s="180"/>
      <c r="B21" s="284"/>
      <c r="C21" s="136" t="s">
        <v>17</v>
      </c>
      <c r="D21" s="74">
        <f t="shared" si="0"/>
        <v>0.65</v>
      </c>
      <c r="E21" s="47">
        <v>1</v>
      </c>
      <c r="F21" s="74">
        <f>($B$6*D21)+($B$7*E21)</f>
        <v>0</v>
      </c>
      <c r="G21" s="285"/>
      <c r="H21" s="285"/>
      <c r="I21" s="285"/>
      <c r="J21" s="285"/>
      <c r="K21" s="285"/>
      <c r="L21" s="286"/>
    </row>
    <row r="22" spans="1:12" s="2" customFormat="1" ht="20.100000000000001" customHeight="1">
      <c r="A22" s="180"/>
      <c r="B22" s="284"/>
      <c r="C22" s="136" t="s">
        <v>56</v>
      </c>
      <c r="D22" s="74">
        <f t="shared" si="0"/>
        <v>1.9500000000000002</v>
      </c>
      <c r="E22" s="47">
        <v>3</v>
      </c>
      <c r="F22" s="74">
        <f>($B$6*D22)+($B$7*E22)</f>
        <v>0</v>
      </c>
      <c r="G22" s="285"/>
      <c r="H22" s="285"/>
      <c r="I22" s="285"/>
      <c r="J22" s="285"/>
      <c r="K22" s="285"/>
      <c r="L22" s="286"/>
    </row>
    <row r="23" spans="1:12" s="2" customFormat="1" ht="20.100000000000001" customHeight="1">
      <c r="A23" s="180"/>
      <c r="B23" s="284"/>
      <c r="C23" s="136" t="s">
        <v>115</v>
      </c>
      <c r="D23" s="74">
        <f t="shared" si="0"/>
        <v>1.9500000000000002</v>
      </c>
      <c r="E23" s="120">
        <v>3</v>
      </c>
      <c r="F23" s="74">
        <f>($B$6*D23)+($B$7*E23)</f>
        <v>0</v>
      </c>
      <c r="G23" s="285"/>
      <c r="H23" s="285"/>
      <c r="I23" s="285"/>
      <c r="J23" s="285"/>
      <c r="K23" s="285"/>
      <c r="L23" s="286"/>
    </row>
    <row r="24" spans="1:12" s="2" customFormat="1" ht="20.100000000000001" customHeight="1">
      <c r="A24" s="180"/>
      <c r="B24" s="284"/>
      <c r="C24" s="48" t="s">
        <v>19</v>
      </c>
      <c r="D24" s="74">
        <f t="shared" si="0"/>
        <v>0.65</v>
      </c>
      <c r="E24" s="47">
        <v>1</v>
      </c>
      <c r="F24" s="74">
        <f t="shared" si="1"/>
        <v>0</v>
      </c>
      <c r="G24" s="285"/>
      <c r="H24" s="285"/>
      <c r="I24" s="285"/>
      <c r="J24" s="285"/>
      <c r="K24" s="285"/>
      <c r="L24" s="286"/>
    </row>
    <row r="25" spans="1:12" s="2" customFormat="1" ht="20.100000000000001" customHeight="1">
      <c r="A25" s="180"/>
      <c r="B25" s="284"/>
      <c r="C25" s="61" t="s">
        <v>20</v>
      </c>
      <c r="D25" s="39">
        <f t="shared" si="0"/>
        <v>0.65</v>
      </c>
      <c r="E25" s="60">
        <v>1</v>
      </c>
      <c r="F25" s="39">
        <f t="shared" si="1"/>
        <v>0</v>
      </c>
      <c r="G25" s="285"/>
      <c r="H25" s="285"/>
      <c r="I25" s="285"/>
      <c r="J25" s="285"/>
      <c r="K25" s="285"/>
      <c r="L25" s="286"/>
    </row>
    <row r="26" spans="1:12" s="2" customFormat="1" ht="20.100000000000001" customHeight="1">
      <c r="A26" s="180"/>
      <c r="B26" s="287" t="s">
        <v>119</v>
      </c>
      <c r="C26" s="18" t="s">
        <v>117</v>
      </c>
      <c r="D26" s="137">
        <f t="shared" si="0"/>
        <v>22.75</v>
      </c>
      <c r="E26" s="51">
        <v>35</v>
      </c>
      <c r="F26" s="137">
        <f t="shared" si="1"/>
        <v>0</v>
      </c>
      <c r="G26" s="290" t="s">
        <v>122</v>
      </c>
      <c r="H26" s="291"/>
      <c r="I26" s="291"/>
      <c r="J26" s="291"/>
      <c r="K26" s="291"/>
      <c r="L26" s="292"/>
    </row>
    <row r="27" spans="1:12" s="2" customFormat="1" ht="20.100000000000001" customHeight="1">
      <c r="A27" s="180"/>
      <c r="B27" s="288"/>
      <c r="C27" s="19" t="s">
        <v>120</v>
      </c>
      <c r="D27" s="138">
        <f t="shared" si="0"/>
        <v>3.25</v>
      </c>
      <c r="E27" s="52">
        <v>5</v>
      </c>
      <c r="F27" s="138">
        <f t="shared" si="1"/>
        <v>0</v>
      </c>
      <c r="G27" s="208"/>
      <c r="H27" s="209"/>
      <c r="I27" s="209"/>
      <c r="J27" s="209"/>
      <c r="K27" s="209"/>
      <c r="L27" s="210"/>
    </row>
    <row r="28" spans="1:12" s="2" customFormat="1" ht="20.100000000000001" customHeight="1">
      <c r="A28" s="180"/>
      <c r="B28" s="288"/>
      <c r="C28" s="19" t="s">
        <v>51</v>
      </c>
      <c r="D28" s="138">
        <f t="shared" si="0"/>
        <v>3.25</v>
      </c>
      <c r="E28" s="52">
        <v>5</v>
      </c>
      <c r="F28" s="138">
        <f t="shared" si="1"/>
        <v>0</v>
      </c>
      <c r="G28" s="208"/>
      <c r="H28" s="209"/>
      <c r="I28" s="209"/>
      <c r="J28" s="209"/>
      <c r="K28" s="209"/>
      <c r="L28" s="210"/>
    </row>
    <row r="29" spans="1:12" s="2" customFormat="1" ht="20.100000000000001" customHeight="1">
      <c r="A29" s="180"/>
      <c r="B29" s="288"/>
      <c r="C29" s="19" t="s">
        <v>121</v>
      </c>
      <c r="D29" s="138">
        <f t="shared" si="0"/>
        <v>3.25</v>
      </c>
      <c r="E29" s="52">
        <v>5</v>
      </c>
      <c r="F29" s="138">
        <f t="shared" si="1"/>
        <v>0</v>
      </c>
      <c r="G29" s="208"/>
      <c r="H29" s="209"/>
      <c r="I29" s="209"/>
      <c r="J29" s="209"/>
      <c r="K29" s="209"/>
      <c r="L29" s="210"/>
    </row>
    <row r="30" spans="1:12" s="2" customFormat="1" ht="20.100000000000001" customHeight="1">
      <c r="A30" s="180"/>
      <c r="B30" s="288"/>
      <c r="C30" s="19" t="s">
        <v>47</v>
      </c>
      <c r="D30" s="138">
        <f t="shared" si="0"/>
        <v>0.65</v>
      </c>
      <c r="E30" s="52">
        <v>1</v>
      </c>
      <c r="F30" s="138">
        <f t="shared" si="1"/>
        <v>0</v>
      </c>
      <c r="G30" s="208"/>
      <c r="H30" s="209"/>
      <c r="I30" s="209"/>
      <c r="J30" s="209"/>
      <c r="K30" s="209"/>
      <c r="L30" s="210"/>
    </row>
    <row r="31" spans="1:12" ht="20.100000000000001" customHeight="1">
      <c r="A31" s="180"/>
      <c r="B31" s="288"/>
      <c r="C31" s="19" t="s">
        <v>24</v>
      </c>
      <c r="D31" s="138">
        <f t="shared" si="0"/>
        <v>1.3</v>
      </c>
      <c r="E31" s="52">
        <v>2</v>
      </c>
      <c r="F31" s="138">
        <f>($B$6*D31)+($B$7*E31)</f>
        <v>0</v>
      </c>
      <c r="G31" s="208"/>
      <c r="H31" s="209"/>
      <c r="I31" s="209"/>
      <c r="J31" s="209"/>
      <c r="K31" s="209"/>
      <c r="L31" s="210"/>
    </row>
    <row r="32" spans="1:12" ht="20.100000000000001" customHeight="1">
      <c r="A32" s="180"/>
      <c r="B32" s="288"/>
      <c r="C32" s="19" t="s">
        <v>34</v>
      </c>
      <c r="D32" s="138">
        <f t="shared" si="0"/>
        <v>0.65</v>
      </c>
      <c r="E32" s="52">
        <v>1</v>
      </c>
      <c r="F32" s="138">
        <f>($B$6*D32)+($B$7*E32)</f>
        <v>0</v>
      </c>
      <c r="G32" s="208"/>
      <c r="H32" s="209"/>
      <c r="I32" s="209"/>
      <c r="J32" s="209"/>
      <c r="K32" s="209"/>
      <c r="L32" s="210"/>
    </row>
    <row r="33" spans="1:12" ht="20.100000000000001" customHeight="1">
      <c r="A33" s="180"/>
      <c r="B33" s="288"/>
      <c r="C33" s="19" t="s">
        <v>118</v>
      </c>
      <c r="D33" s="138">
        <f t="shared" si="0"/>
        <v>0.65</v>
      </c>
      <c r="E33" s="52">
        <v>1</v>
      </c>
      <c r="F33" s="138">
        <f>($B$6*D33)+($B$7*E33)</f>
        <v>0</v>
      </c>
      <c r="G33" s="208"/>
      <c r="H33" s="209"/>
      <c r="I33" s="209"/>
      <c r="J33" s="209"/>
      <c r="K33" s="209"/>
      <c r="L33" s="210"/>
    </row>
    <row r="34" spans="1:12" ht="20.100000000000001" customHeight="1">
      <c r="A34" s="180"/>
      <c r="B34" s="289"/>
      <c r="C34" s="20" t="s">
        <v>60</v>
      </c>
      <c r="D34" s="141">
        <f t="shared" si="0"/>
        <v>0.65</v>
      </c>
      <c r="E34" s="53">
        <v>1</v>
      </c>
      <c r="F34" s="141">
        <f t="shared" ref="F34:F46" si="2">($B$6*D34)+($B$7*E34)</f>
        <v>0</v>
      </c>
      <c r="G34" s="211"/>
      <c r="H34" s="212"/>
      <c r="I34" s="212"/>
      <c r="J34" s="212"/>
      <c r="K34" s="212"/>
      <c r="L34" s="213"/>
    </row>
    <row r="35" spans="1:12" s="2" customFormat="1" ht="39.950000000000003" customHeight="1">
      <c r="A35" s="183"/>
      <c r="B35" s="30" t="s">
        <v>29</v>
      </c>
      <c r="C35" s="22" t="s">
        <v>30</v>
      </c>
      <c r="D35" s="23">
        <v>14</v>
      </c>
      <c r="E35" s="24">
        <v>20</v>
      </c>
      <c r="F35" s="15">
        <f t="shared" si="2"/>
        <v>0</v>
      </c>
      <c r="G35" s="184" t="s">
        <v>39</v>
      </c>
      <c r="H35" s="185"/>
      <c r="I35" s="185"/>
      <c r="J35" s="185"/>
      <c r="K35" s="185"/>
      <c r="L35" s="186"/>
    </row>
    <row r="36" spans="1:12" s="2" customFormat="1" ht="28.5" customHeight="1">
      <c r="A36" s="180" t="s">
        <v>12</v>
      </c>
      <c r="B36" s="214" t="s">
        <v>123</v>
      </c>
      <c r="C36" s="19" t="s">
        <v>48</v>
      </c>
      <c r="D36" s="74">
        <f t="shared" ref="D36:D46" si="3">E36*0.65</f>
        <v>13</v>
      </c>
      <c r="E36" s="32">
        <v>20</v>
      </c>
      <c r="F36" s="74">
        <f t="shared" si="2"/>
        <v>0</v>
      </c>
      <c r="G36" s="272" t="s">
        <v>186</v>
      </c>
      <c r="H36" s="272"/>
      <c r="I36" s="272"/>
      <c r="J36" s="272"/>
      <c r="K36" s="272"/>
      <c r="L36" s="273"/>
    </row>
    <row r="37" spans="1:12" s="2" customFormat="1" ht="28.5" customHeight="1">
      <c r="A37" s="180"/>
      <c r="B37" s="214"/>
      <c r="C37" s="19" t="s">
        <v>124</v>
      </c>
      <c r="D37" s="74">
        <f t="shared" si="3"/>
        <v>13</v>
      </c>
      <c r="E37" s="32">
        <v>20</v>
      </c>
      <c r="F37" s="74">
        <f t="shared" si="2"/>
        <v>0</v>
      </c>
      <c r="G37" s="272"/>
      <c r="H37" s="272"/>
      <c r="I37" s="272"/>
      <c r="J37" s="272"/>
      <c r="K37" s="272"/>
      <c r="L37" s="273"/>
    </row>
    <row r="38" spans="1:12" s="2" customFormat="1" ht="28.5" customHeight="1">
      <c r="A38" s="180"/>
      <c r="B38" s="214"/>
      <c r="C38" s="19" t="s">
        <v>49</v>
      </c>
      <c r="D38" s="74">
        <f t="shared" si="3"/>
        <v>3.25</v>
      </c>
      <c r="E38" s="32">
        <v>5</v>
      </c>
      <c r="F38" s="74">
        <f t="shared" si="2"/>
        <v>0</v>
      </c>
      <c r="G38" s="272"/>
      <c r="H38" s="272"/>
      <c r="I38" s="272"/>
      <c r="J38" s="272"/>
      <c r="K38" s="272"/>
      <c r="L38" s="273"/>
    </row>
    <row r="39" spans="1:12" s="2" customFormat="1" ht="28.5" customHeight="1">
      <c r="A39" s="180"/>
      <c r="B39" s="214"/>
      <c r="C39" s="19" t="s">
        <v>28</v>
      </c>
      <c r="D39" s="74">
        <f t="shared" si="3"/>
        <v>6.5000000000000002E-2</v>
      </c>
      <c r="E39" s="32">
        <v>0.1</v>
      </c>
      <c r="F39" s="74">
        <f t="shared" si="2"/>
        <v>0</v>
      </c>
      <c r="G39" s="272"/>
      <c r="H39" s="272"/>
      <c r="I39" s="272"/>
      <c r="J39" s="272"/>
      <c r="K39" s="272"/>
      <c r="L39" s="273"/>
    </row>
    <row r="40" spans="1:12" s="2" customFormat="1" ht="20.100000000000001" customHeight="1">
      <c r="A40" s="180"/>
      <c r="B40" s="109" t="s">
        <v>55</v>
      </c>
      <c r="C40" s="82" t="s">
        <v>55</v>
      </c>
      <c r="D40" s="31">
        <f t="shared" si="3"/>
        <v>32.5</v>
      </c>
      <c r="E40" s="83">
        <v>50</v>
      </c>
      <c r="F40" s="25">
        <f t="shared" si="2"/>
        <v>0</v>
      </c>
      <c r="G40" s="269"/>
      <c r="H40" s="270"/>
      <c r="I40" s="270"/>
      <c r="J40" s="270"/>
      <c r="K40" s="270"/>
      <c r="L40" s="271"/>
    </row>
    <row r="41" spans="1:12" s="2" customFormat="1" ht="20.100000000000001" customHeight="1">
      <c r="A41" s="180"/>
      <c r="B41" s="258" t="s">
        <v>127</v>
      </c>
      <c r="C41" s="139" t="s">
        <v>125</v>
      </c>
      <c r="D41" s="63">
        <f t="shared" si="3"/>
        <v>97.5</v>
      </c>
      <c r="E41" s="63">
        <v>150</v>
      </c>
      <c r="F41" s="32">
        <f t="shared" si="2"/>
        <v>0</v>
      </c>
      <c r="G41" s="260" t="s">
        <v>126</v>
      </c>
      <c r="H41" s="261"/>
      <c r="I41" s="261"/>
      <c r="J41" s="261"/>
      <c r="K41" s="261"/>
      <c r="L41" s="262"/>
    </row>
    <row r="42" spans="1:12" s="2" customFormat="1" ht="20.100000000000001" customHeight="1">
      <c r="A42" s="180"/>
      <c r="B42" s="258"/>
      <c r="C42" s="139" t="s">
        <v>24</v>
      </c>
      <c r="D42" s="63">
        <f t="shared" si="3"/>
        <v>0.65</v>
      </c>
      <c r="E42" s="63">
        <v>1</v>
      </c>
      <c r="F42" s="32">
        <f t="shared" si="2"/>
        <v>0</v>
      </c>
      <c r="G42" s="263"/>
      <c r="H42" s="264"/>
      <c r="I42" s="264"/>
      <c r="J42" s="264"/>
      <c r="K42" s="264"/>
      <c r="L42" s="265"/>
    </row>
    <row r="43" spans="1:12" s="2" customFormat="1" ht="20.100000000000001" customHeight="1">
      <c r="A43" s="180"/>
      <c r="B43" s="258"/>
      <c r="C43" s="139" t="s">
        <v>25</v>
      </c>
      <c r="D43" s="63">
        <f t="shared" si="3"/>
        <v>0.65</v>
      </c>
      <c r="E43" s="63">
        <v>1</v>
      </c>
      <c r="F43" s="32">
        <f t="shared" si="2"/>
        <v>0</v>
      </c>
      <c r="G43" s="263"/>
      <c r="H43" s="264"/>
      <c r="I43" s="264"/>
      <c r="J43" s="264"/>
      <c r="K43" s="264"/>
      <c r="L43" s="265"/>
    </row>
    <row r="44" spans="1:12" s="2" customFormat="1" ht="20.100000000000001" customHeight="1">
      <c r="A44" s="180"/>
      <c r="B44" s="258"/>
      <c r="C44" s="139" t="s">
        <v>27</v>
      </c>
      <c r="D44" s="63">
        <f t="shared" si="3"/>
        <v>0.19500000000000001</v>
      </c>
      <c r="E44" s="63">
        <v>0.3</v>
      </c>
      <c r="F44" s="32">
        <f t="shared" si="2"/>
        <v>0</v>
      </c>
      <c r="G44" s="263"/>
      <c r="H44" s="264"/>
      <c r="I44" s="264"/>
      <c r="J44" s="264"/>
      <c r="K44" s="264"/>
      <c r="L44" s="265"/>
    </row>
    <row r="45" spans="1:12" s="2" customFormat="1" ht="20.100000000000001" customHeight="1">
      <c r="A45" s="180"/>
      <c r="B45" s="259"/>
      <c r="C45" s="140" t="s">
        <v>17</v>
      </c>
      <c r="D45" s="33">
        <f t="shared" si="3"/>
        <v>0.32500000000000001</v>
      </c>
      <c r="E45" s="33">
        <v>0.5</v>
      </c>
      <c r="F45" s="15">
        <f t="shared" si="2"/>
        <v>0</v>
      </c>
      <c r="G45" s="266"/>
      <c r="H45" s="267"/>
      <c r="I45" s="267"/>
      <c r="J45" s="267"/>
      <c r="K45" s="267"/>
      <c r="L45" s="268"/>
    </row>
    <row r="46" spans="1:12" s="2" customFormat="1" ht="20.100000000000001" customHeight="1" thickBot="1">
      <c r="A46" s="181"/>
      <c r="B46" s="55" t="s">
        <v>32</v>
      </c>
      <c r="C46" s="27" t="s">
        <v>33</v>
      </c>
      <c r="D46" s="28">
        <f t="shared" si="3"/>
        <v>130</v>
      </c>
      <c r="E46" s="29">
        <v>200</v>
      </c>
      <c r="F46" s="26">
        <f t="shared" si="2"/>
        <v>0</v>
      </c>
      <c r="G46" s="176"/>
      <c r="H46" s="177"/>
      <c r="I46" s="177"/>
      <c r="J46" s="177"/>
      <c r="K46" s="177"/>
      <c r="L46" s="178"/>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1:7" s="2" customFormat="1" ht="13.5">
      <c r="B97" s="6"/>
    </row>
    <row r="98" spans="1:7" s="2" customFormat="1" ht="13.5">
      <c r="B98" s="6"/>
    </row>
    <row r="99" spans="1:7" s="2" customFormat="1" ht="13.5">
      <c r="B99" s="6"/>
    </row>
    <row r="100" spans="1:7" s="2" customFormat="1" ht="13.5">
      <c r="B100" s="6"/>
    </row>
    <row r="101" spans="1:7" s="2" customFormat="1" ht="13.5">
      <c r="A101" s="3"/>
      <c r="B101" s="7"/>
      <c r="C101" s="3"/>
      <c r="G101" s="6"/>
    </row>
    <row r="102" spans="1:7" s="2" customFormat="1" ht="13.5">
      <c r="A102" s="3"/>
      <c r="B102" s="7"/>
      <c r="C102" s="3"/>
      <c r="G102" s="6"/>
    </row>
    <row r="103" spans="1:7" s="2" customFormat="1" ht="13.5">
      <c r="A103" s="3"/>
      <c r="B103" s="7"/>
      <c r="C103" s="3"/>
      <c r="G103" s="6"/>
    </row>
    <row r="104" spans="1:7" s="2" customFormat="1" ht="13.5">
      <c r="A104" s="3"/>
      <c r="B104" s="7"/>
      <c r="C104" s="3"/>
      <c r="G104" s="6"/>
    </row>
    <row r="105" spans="1:7" s="2" customFormat="1" ht="13.5">
      <c r="A105" s="3"/>
      <c r="B105" s="7"/>
      <c r="C105" s="3"/>
      <c r="G105" s="6"/>
    </row>
    <row r="106" spans="1:7" s="2" customFormat="1" ht="13.5">
      <c r="A106" s="3"/>
      <c r="B106" s="7"/>
      <c r="C106" s="3"/>
      <c r="G106" s="6"/>
    </row>
    <row r="107" spans="1:7" s="2" customFormat="1" ht="13.5">
      <c r="A107" s="3"/>
      <c r="B107" s="7"/>
      <c r="C107" s="3"/>
      <c r="G107" s="6"/>
    </row>
    <row r="108" spans="1:7" s="2" customFormat="1" ht="13.5">
      <c r="A108" s="3"/>
      <c r="B108" s="7"/>
      <c r="C108" s="3"/>
      <c r="G108" s="6"/>
    </row>
    <row r="109" spans="1:7" s="2" customFormat="1" ht="13.5">
      <c r="A109" s="3"/>
      <c r="B109" s="7"/>
      <c r="C109" s="3"/>
      <c r="G109" s="6"/>
    </row>
    <row r="110" spans="1:7" s="2" customFormat="1" ht="13.5">
      <c r="A110" s="3"/>
      <c r="B110" s="7"/>
      <c r="C110" s="3"/>
      <c r="G110" s="6"/>
    </row>
    <row r="111" spans="1:7" s="2" customFormat="1" ht="13.5">
      <c r="A111" s="3"/>
      <c r="B111" s="7"/>
      <c r="C111" s="3"/>
      <c r="G111" s="6"/>
    </row>
    <row r="112" spans="1:7" s="2" customFormat="1" ht="13.5">
      <c r="A112" s="3"/>
      <c r="B112" s="7"/>
      <c r="C112" s="3"/>
      <c r="G112" s="6"/>
    </row>
    <row r="113" spans="1:7" s="2" customFormat="1" ht="13.5">
      <c r="A113" s="3"/>
      <c r="B113" s="7"/>
      <c r="C113" s="3"/>
      <c r="G113" s="6"/>
    </row>
    <row r="114" spans="1:7" s="2" customFormat="1" ht="13.5">
      <c r="A114" s="3"/>
      <c r="B114" s="7"/>
      <c r="C114" s="3"/>
      <c r="G114" s="6"/>
    </row>
    <row r="115" spans="1:7" s="2" customFormat="1" ht="13.5">
      <c r="A115" s="3"/>
      <c r="B115" s="7"/>
      <c r="C115" s="3"/>
      <c r="G115" s="6"/>
    </row>
    <row r="116" spans="1:7" s="2" customFormat="1" ht="13.5">
      <c r="A116" s="3"/>
      <c r="B116" s="7"/>
      <c r="C116" s="3"/>
      <c r="G116" s="6"/>
    </row>
    <row r="117" spans="1:7" s="2" customFormat="1" ht="13.5">
      <c r="A117" s="3"/>
      <c r="B117" s="7"/>
      <c r="C117" s="3"/>
      <c r="G117" s="6"/>
    </row>
    <row r="118" spans="1:7" s="2" customFormat="1" ht="13.5">
      <c r="A118" s="3"/>
      <c r="B118" s="7"/>
      <c r="C118" s="3"/>
      <c r="G118" s="6"/>
    </row>
    <row r="119" spans="1:7" s="2" customFormat="1" ht="13.5">
      <c r="A119" s="3"/>
      <c r="B119" s="7"/>
      <c r="C119" s="3"/>
      <c r="G119" s="6"/>
    </row>
    <row r="120" spans="1:7" s="2" customFormat="1" ht="13.5">
      <c r="A120" s="3"/>
      <c r="B120" s="7"/>
      <c r="C120" s="3"/>
      <c r="G120" s="6"/>
    </row>
    <row r="121" spans="1:7" s="2" customFormat="1" ht="13.5">
      <c r="A121" s="3"/>
      <c r="B121" s="7"/>
      <c r="C121" s="3"/>
      <c r="G121" s="6"/>
    </row>
    <row r="122" spans="1:7" s="2" customFormat="1" ht="13.5">
      <c r="A122" s="3"/>
      <c r="B122" s="7"/>
      <c r="C122" s="3"/>
      <c r="G122" s="6"/>
    </row>
    <row r="123" spans="1:7" s="2" customFormat="1" ht="13.5">
      <c r="A123" s="3"/>
      <c r="B123" s="7"/>
      <c r="C123" s="3"/>
      <c r="G123" s="6"/>
    </row>
    <row r="124" spans="1:7" s="2" customFormat="1" ht="13.5">
      <c r="A124" s="3"/>
      <c r="B124" s="7"/>
      <c r="C124" s="3"/>
      <c r="G124" s="6"/>
    </row>
    <row r="125" spans="1:7" s="2" customFormat="1" ht="13.5">
      <c r="A125" s="3"/>
      <c r="B125" s="7"/>
      <c r="C125" s="3"/>
      <c r="G125" s="6"/>
    </row>
    <row r="126" spans="1:7" s="2" customFormat="1" ht="13.5">
      <c r="A126" s="3"/>
      <c r="B126" s="7"/>
      <c r="C126" s="3"/>
      <c r="G126" s="6"/>
    </row>
    <row r="127" spans="1:7" s="2" customFormat="1" ht="13.5">
      <c r="A127" s="3"/>
      <c r="B127" s="7"/>
      <c r="C127" s="3"/>
      <c r="G127" s="6"/>
    </row>
    <row r="128" spans="1:7" s="2" customFormat="1" ht="13.5">
      <c r="A128" s="3"/>
      <c r="B128" s="7"/>
      <c r="C128" s="3"/>
      <c r="G128" s="6"/>
    </row>
    <row r="129" spans="1:7" s="2" customFormat="1" ht="13.5">
      <c r="A129" s="3"/>
      <c r="B129" s="7"/>
      <c r="C129" s="3"/>
      <c r="G129" s="6"/>
    </row>
    <row r="130" spans="1:7" s="2" customFormat="1" ht="13.5">
      <c r="A130" s="3"/>
      <c r="B130" s="7"/>
      <c r="C130" s="3"/>
      <c r="G130" s="6"/>
    </row>
    <row r="131" spans="1:7" s="2" customFormat="1" ht="13.5">
      <c r="A131" s="3"/>
      <c r="B131" s="7"/>
      <c r="C131" s="3"/>
      <c r="D131" s="3"/>
      <c r="E131" s="3"/>
      <c r="F131" s="3"/>
      <c r="G131" s="7"/>
    </row>
    <row r="132" spans="1:7" s="2" customFormat="1" ht="13.5">
      <c r="A132" s="3"/>
      <c r="B132" s="7"/>
      <c r="C132" s="3"/>
      <c r="D132" s="3"/>
      <c r="E132" s="3"/>
      <c r="F132" s="3"/>
      <c r="G132" s="7"/>
    </row>
    <row r="133" spans="1:7" s="2" customFormat="1" ht="13.5">
      <c r="A133" s="3"/>
      <c r="B133" s="7"/>
      <c r="C133" s="3"/>
      <c r="D133" s="3"/>
      <c r="E133" s="3"/>
      <c r="F133" s="3"/>
      <c r="G133" s="7"/>
    </row>
    <row r="134" spans="1:7" s="2" customFormat="1" ht="13.5">
      <c r="A134" s="3"/>
      <c r="B134" s="7"/>
      <c r="C134" s="3"/>
      <c r="D134" s="3"/>
      <c r="E134" s="3"/>
      <c r="F134" s="3"/>
      <c r="G134" s="7"/>
    </row>
    <row r="135" spans="1:7" s="2" customFormat="1" ht="13.5">
      <c r="A135" s="3"/>
      <c r="B135" s="7"/>
      <c r="C135" s="3"/>
      <c r="D135" s="3"/>
      <c r="E135" s="3"/>
      <c r="F135" s="3"/>
      <c r="G135" s="7"/>
    </row>
    <row r="136" spans="1:7" s="2" customFormat="1" ht="13.5">
      <c r="A136" s="3"/>
      <c r="B136" s="7"/>
      <c r="C136" s="3"/>
      <c r="D136" s="3"/>
      <c r="E136" s="3"/>
      <c r="F136" s="3"/>
      <c r="G136" s="7"/>
    </row>
    <row r="137" spans="1:7" s="2" customFormat="1" ht="13.5">
      <c r="A137" s="3"/>
      <c r="B137" s="7"/>
      <c r="C137" s="3"/>
      <c r="D137" s="3"/>
      <c r="E137" s="3"/>
      <c r="F137" s="3"/>
      <c r="G137" s="7"/>
    </row>
    <row r="138" spans="1:7" s="2" customFormat="1" ht="13.5">
      <c r="A138" s="3"/>
      <c r="B138" s="7"/>
      <c r="C138" s="3"/>
      <c r="D138" s="3"/>
      <c r="E138" s="3"/>
      <c r="F138" s="3"/>
      <c r="G138" s="7"/>
    </row>
    <row r="139" spans="1:7" s="2" customFormat="1" ht="13.5">
      <c r="A139" s="3"/>
      <c r="B139" s="7"/>
      <c r="C139" s="3"/>
      <c r="D139" s="3"/>
      <c r="E139" s="3"/>
      <c r="F139" s="3"/>
      <c r="G139" s="7"/>
    </row>
    <row r="140" spans="1:7" s="2" customFormat="1" ht="13.5">
      <c r="A140" s="3"/>
      <c r="B140" s="7"/>
      <c r="C140" s="3"/>
      <c r="D140" s="3"/>
      <c r="E140" s="3"/>
      <c r="F140" s="3"/>
      <c r="G140" s="7"/>
    </row>
    <row r="141" spans="1:7" s="2" customFormat="1" ht="13.5">
      <c r="A141" s="3"/>
      <c r="B141" s="7"/>
      <c r="C141" s="3"/>
      <c r="D141" s="3"/>
      <c r="E141" s="3"/>
      <c r="F141" s="3"/>
      <c r="G141" s="7"/>
    </row>
    <row r="142" spans="1:7" s="2" customFormat="1" ht="13.5">
      <c r="A142" s="3"/>
      <c r="B142" s="7"/>
      <c r="C142" s="3"/>
      <c r="D142" s="3"/>
      <c r="E142" s="3"/>
      <c r="F142" s="3"/>
      <c r="G142" s="7"/>
    </row>
    <row r="143" spans="1:7" s="2" customFormat="1" ht="13.5">
      <c r="A143" s="3"/>
      <c r="B143" s="7"/>
      <c r="C143" s="3"/>
      <c r="D143" s="3"/>
      <c r="E143" s="3"/>
      <c r="F143" s="3"/>
      <c r="G143" s="7"/>
    </row>
    <row r="144" spans="1:7" s="2" customFormat="1" ht="13.5">
      <c r="A144" s="3"/>
      <c r="B144" s="7"/>
      <c r="C144" s="3"/>
      <c r="D144" s="3"/>
      <c r="E144" s="3"/>
      <c r="F144" s="3"/>
      <c r="G144" s="7"/>
    </row>
    <row r="145" spans="1:7" s="2" customFormat="1" ht="13.5">
      <c r="A145" s="3"/>
      <c r="B145" s="7"/>
      <c r="C145" s="3"/>
      <c r="D145" s="3"/>
      <c r="E145" s="3"/>
      <c r="F145" s="3"/>
      <c r="G145" s="7"/>
    </row>
    <row r="146" spans="1:7" s="2" customFormat="1" ht="13.5">
      <c r="A146" s="3"/>
      <c r="B146" s="7"/>
      <c r="C146" s="3"/>
      <c r="D146" s="3"/>
      <c r="E146" s="3"/>
      <c r="F146" s="3"/>
      <c r="G146" s="7"/>
    </row>
    <row r="147" spans="1:7" s="2" customFormat="1" ht="13.5">
      <c r="A147" s="3"/>
      <c r="B147" s="7"/>
      <c r="C147" s="3"/>
      <c r="D147" s="3"/>
      <c r="E147" s="3"/>
      <c r="F147" s="3"/>
      <c r="G147" s="7"/>
    </row>
    <row r="148" spans="1:7" s="2" customFormat="1" ht="13.5">
      <c r="A148" s="3"/>
      <c r="B148" s="7"/>
      <c r="C148" s="3"/>
      <c r="D148" s="3"/>
      <c r="E148" s="3"/>
      <c r="F148" s="3"/>
      <c r="G148" s="7"/>
    </row>
    <row r="149" spans="1:7" s="2" customFormat="1" ht="13.5">
      <c r="A149" s="3"/>
      <c r="B149" s="7"/>
      <c r="C149" s="3"/>
      <c r="D149" s="3"/>
      <c r="E149" s="3"/>
      <c r="F149" s="3"/>
      <c r="G149" s="7"/>
    </row>
    <row r="150" spans="1:7" s="2" customFormat="1" ht="13.5">
      <c r="A150" s="3"/>
      <c r="B150" s="7"/>
      <c r="C150" s="3"/>
      <c r="D150" s="3"/>
      <c r="E150" s="3"/>
      <c r="F150" s="3"/>
      <c r="G150" s="7"/>
    </row>
    <row r="151" spans="1:7" s="2" customFormat="1" ht="13.5">
      <c r="A151" s="3"/>
      <c r="B151" s="7"/>
      <c r="C151" s="3"/>
      <c r="D151" s="3"/>
      <c r="E151" s="3"/>
      <c r="F151" s="3"/>
      <c r="G151" s="7"/>
    </row>
    <row r="152" spans="1:7" s="2" customFormat="1" ht="13.5">
      <c r="A152" s="3"/>
      <c r="B152" s="7"/>
      <c r="C152" s="3"/>
      <c r="D152" s="3"/>
      <c r="E152" s="3"/>
      <c r="F152" s="3"/>
      <c r="G152" s="7"/>
    </row>
    <row r="153" spans="1:7" s="2" customFormat="1" ht="13.5">
      <c r="A153" s="3"/>
      <c r="B153" s="7"/>
      <c r="C153" s="3"/>
      <c r="D153" s="3"/>
      <c r="E153" s="3"/>
      <c r="F153" s="3"/>
      <c r="G153" s="7"/>
    </row>
    <row r="154" spans="1:7" s="2" customFormat="1" ht="13.5">
      <c r="A154" s="3"/>
      <c r="B154" s="7"/>
      <c r="C154" s="3"/>
      <c r="D154" s="3"/>
      <c r="E154" s="3"/>
      <c r="F154" s="3"/>
      <c r="G154" s="7"/>
    </row>
    <row r="155" spans="1:7" s="2" customFormat="1" ht="13.5">
      <c r="A155" s="3"/>
      <c r="B155" s="7"/>
      <c r="C155" s="3"/>
      <c r="D155" s="3"/>
      <c r="E155" s="3"/>
      <c r="F155" s="3"/>
      <c r="G155" s="7"/>
    </row>
    <row r="156" spans="1:7" s="2" customFormat="1" ht="13.5">
      <c r="A156" s="3"/>
      <c r="B156" s="7"/>
      <c r="C156" s="3"/>
      <c r="D156" s="3"/>
      <c r="E156" s="3"/>
      <c r="F156" s="3"/>
      <c r="G156" s="7"/>
    </row>
    <row r="157" spans="1:7" s="2" customFormat="1" ht="13.5">
      <c r="A157" s="3"/>
      <c r="B157" s="7"/>
      <c r="C157" s="3"/>
      <c r="D157" s="3"/>
      <c r="E157" s="3"/>
      <c r="F157" s="3"/>
      <c r="G157" s="7"/>
    </row>
    <row r="158" spans="1:7" s="2" customFormat="1" ht="13.5">
      <c r="A158" s="3"/>
      <c r="B158" s="7"/>
      <c r="C158" s="3"/>
      <c r="D158" s="3"/>
      <c r="E158" s="3"/>
      <c r="F158" s="3"/>
      <c r="G158" s="7"/>
    </row>
    <row r="159" spans="1:7" s="2" customFormat="1" ht="13.5">
      <c r="A159" s="3"/>
      <c r="B159" s="7"/>
      <c r="C159" s="3"/>
      <c r="D159" s="3"/>
      <c r="E159" s="3"/>
      <c r="F159" s="3"/>
      <c r="G159" s="7"/>
    </row>
    <row r="160" spans="1:7" s="2" customFormat="1" ht="13.5">
      <c r="A160" s="3"/>
      <c r="B160" s="7"/>
      <c r="C160" s="3"/>
      <c r="D160" s="3"/>
      <c r="E160" s="3"/>
      <c r="F160" s="3"/>
      <c r="G160" s="7"/>
    </row>
    <row r="161" spans="1:7" s="2" customFormat="1" ht="13.5">
      <c r="A161" s="3"/>
      <c r="B161" s="7"/>
      <c r="C161" s="3"/>
      <c r="D161" s="3"/>
      <c r="E161" s="3"/>
      <c r="F161" s="3"/>
      <c r="G161" s="7"/>
    </row>
    <row r="162" spans="1:7" s="2" customFormat="1" ht="13.5">
      <c r="A162" s="3"/>
      <c r="B162" s="7"/>
      <c r="C162" s="3"/>
      <c r="D162" s="3"/>
      <c r="E162" s="3"/>
      <c r="F162" s="3"/>
      <c r="G162" s="7"/>
    </row>
    <row r="163" spans="1:7" s="2" customFormat="1" ht="13.5">
      <c r="A163" s="3"/>
      <c r="B163" s="7"/>
      <c r="C163" s="3"/>
      <c r="D163" s="3"/>
      <c r="E163" s="3"/>
      <c r="F163" s="3"/>
      <c r="G163" s="7"/>
    </row>
    <row r="164" spans="1:7" s="2" customFormat="1" ht="13.5">
      <c r="A164" s="3"/>
      <c r="B164" s="7"/>
      <c r="C164" s="3"/>
      <c r="D164" s="3"/>
      <c r="E164" s="3"/>
      <c r="F164" s="3"/>
      <c r="G164" s="7"/>
    </row>
    <row r="165" spans="1:7" s="2" customFormat="1" ht="13.5">
      <c r="A165" s="3"/>
      <c r="B165" s="7"/>
      <c r="C165" s="3"/>
      <c r="D165" s="3"/>
      <c r="E165" s="3"/>
      <c r="F165" s="3"/>
      <c r="G165" s="7"/>
    </row>
    <row r="166" spans="1:7" s="2" customFormat="1" ht="13.5">
      <c r="A166" s="3"/>
      <c r="B166" s="7"/>
      <c r="C166" s="3"/>
      <c r="D166" s="3"/>
      <c r="E166" s="3"/>
      <c r="F166" s="3"/>
      <c r="G166" s="7"/>
    </row>
    <row r="167" spans="1:7" s="2" customFormat="1" ht="13.5">
      <c r="A167" s="3"/>
      <c r="B167" s="7"/>
      <c r="C167" s="3"/>
      <c r="D167" s="3"/>
      <c r="E167" s="3"/>
      <c r="F167" s="3"/>
      <c r="G167" s="7"/>
    </row>
    <row r="168" spans="1:7" s="2" customFormat="1" ht="13.5">
      <c r="A168" s="3"/>
      <c r="B168" s="7"/>
      <c r="C168" s="3"/>
      <c r="D168" s="3"/>
      <c r="E168" s="3"/>
      <c r="F168" s="3"/>
      <c r="G168" s="7"/>
    </row>
    <row r="169" spans="1:7" s="2" customFormat="1" ht="13.5">
      <c r="A169" s="3"/>
      <c r="B169" s="7"/>
      <c r="C169" s="3"/>
      <c r="D169" s="3"/>
      <c r="E169" s="3"/>
      <c r="F169" s="3"/>
      <c r="G169" s="7"/>
    </row>
    <row r="170" spans="1:7" s="2" customFormat="1" ht="13.5">
      <c r="A170" s="3"/>
      <c r="B170" s="7"/>
      <c r="C170" s="3"/>
      <c r="D170" s="3"/>
      <c r="E170" s="3"/>
      <c r="F170" s="3"/>
      <c r="G170" s="7"/>
    </row>
    <row r="171" spans="1:7" s="2" customFormat="1" ht="13.5">
      <c r="A171" s="3"/>
      <c r="B171" s="7"/>
      <c r="C171" s="3"/>
      <c r="D171" s="3"/>
      <c r="E171" s="3"/>
      <c r="F171" s="3"/>
      <c r="G171" s="7"/>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c r="A248" s="3"/>
      <c r="B248" s="5"/>
      <c r="C248" s="1"/>
      <c r="D248" s="1"/>
      <c r="E248" s="1"/>
      <c r="F248" s="3"/>
      <c r="G248" s="5"/>
    </row>
    <row r="249" spans="1:7" s="2" customFormat="1">
      <c r="A249" s="3"/>
      <c r="B249" s="5"/>
      <c r="C249" s="1"/>
      <c r="D249" s="1"/>
      <c r="E249" s="1"/>
      <c r="F249" s="3"/>
      <c r="G249" s="5"/>
    </row>
    <row r="250" spans="1:7" s="2" customFormat="1">
      <c r="A250" s="3"/>
      <c r="B250" s="5"/>
      <c r="C250" s="1"/>
      <c r="D250" s="1"/>
      <c r="E250" s="1"/>
      <c r="F250" s="3"/>
      <c r="G250" s="5"/>
    </row>
    <row r="251" spans="1:7" s="2" customFormat="1">
      <c r="A251" s="3"/>
      <c r="B251" s="5"/>
      <c r="C251" s="1"/>
      <c r="D251" s="1"/>
      <c r="E251" s="1"/>
      <c r="F251" s="3"/>
      <c r="G251" s="5"/>
    </row>
    <row r="252" spans="1:7" s="2" customFormat="1">
      <c r="A252" s="3"/>
      <c r="B252" s="5"/>
      <c r="C252" s="1"/>
      <c r="D252" s="1"/>
      <c r="E252" s="1"/>
      <c r="F252" s="3"/>
      <c r="G252" s="5"/>
    </row>
    <row r="253" spans="1:7" s="2" customFormat="1">
      <c r="A253" s="3"/>
      <c r="B253" s="5"/>
      <c r="C253" s="1"/>
      <c r="D253" s="1"/>
      <c r="E253" s="1"/>
      <c r="F253" s="3"/>
      <c r="G253" s="5"/>
    </row>
    <row r="254" spans="1:7" s="2" customFormat="1">
      <c r="A254" s="3"/>
      <c r="B254" s="5"/>
      <c r="C254" s="1"/>
      <c r="D254" s="1"/>
      <c r="E254" s="1"/>
      <c r="F254" s="3"/>
      <c r="G254" s="5"/>
    </row>
    <row r="255" spans="1:7" s="2" customFormat="1">
      <c r="A255" s="3"/>
      <c r="B255" s="5"/>
      <c r="C255" s="1"/>
      <c r="D255" s="1"/>
      <c r="E255" s="1"/>
      <c r="F255" s="3"/>
      <c r="G255" s="5"/>
    </row>
    <row r="256" spans="1:7" s="2" customFormat="1">
      <c r="A256" s="3"/>
      <c r="B256" s="5"/>
      <c r="C256" s="1"/>
      <c r="D256" s="1"/>
      <c r="E256" s="1"/>
      <c r="F256" s="3"/>
      <c r="G256" s="5"/>
    </row>
    <row r="257" spans="1:7" s="2" customFormat="1">
      <c r="A257" s="3"/>
      <c r="B257" s="5"/>
      <c r="C257" s="1"/>
      <c r="D257" s="1"/>
      <c r="E257" s="1"/>
      <c r="F257" s="3"/>
      <c r="G257" s="5"/>
    </row>
    <row r="258" spans="1:7" s="2" customFormat="1">
      <c r="A258" s="3"/>
      <c r="B258" s="5"/>
      <c r="C258" s="1"/>
      <c r="D258" s="1"/>
      <c r="E258" s="1"/>
      <c r="F258" s="3"/>
      <c r="G258" s="5"/>
    </row>
    <row r="259" spans="1:7" s="2" customFormat="1">
      <c r="A259" s="3"/>
      <c r="B259" s="5"/>
      <c r="C259" s="1"/>
      <c r="D259" s="1"/>
      <c r="E259" s="1"/>
      <c r="F259" s="3"/>
      <c r="G259" s="5"/>
    </row>
    <row r="260" spans="1:7" s="2" customFormat="1">
      <c r="A260" s="3"/>
      <c r="B260" s="5"/>
      <c r="C260" s="1"/>
      <c r="D260" s="1"/>
      <c r="E260" s="1"/>
      <c r="F260" s="3"/>
      <c r="G260" s="5"/>
    </row>
    <row r="261" spans="1:7" s="2" customFormat="1">
      <c r="A261" s="3"/>
      <c r="B261" s="5"/>
      <c r="C261" s="1"/>
      <c r="D261" s="1"/>
      <c r="E261" s="1"/>
      <c r="F261" s="3"/>
      <c r="G261" s="5"/>
    </row>
    <row r="262" spans="1:7" s="2" customFormat="1">
      <c r="A262" s="3"/>
      <c r="B262" s="5"/>
      <c r="C262" s="1"/>
      <c r="D262" s="1"/>
      <c r="E262" s="1"/>
      <c r="F262" s="3"/>
      <c r="G262" s="5"/>
    </row>
    <row r="263" spans="1:7" s="2" customFormat="1">
      <c r="A263" s="3"/>
      <c r="B263" s="5"/>
      <c r="C263" s="1"/>
      <c r="D263" s="1"/>
      <c r="E263" s="1"/>
      <c r="F263" s="3"/>
      <c r="G263" s="5"/>
    </row>
    <row r="264" spans="1:7" s="2" customFormat="1">
      <c r="A264" s="3"/>
      <c r="B264" s="5"/>
      <c r="C264" s="1"/>
      <c r="D264" s="1"/>
      <c r="E264" s="1"/>
      <c r="F264" s="3"/>
      <c r="G264" s="5"/>
    </row>
    <row r="265" spans="1:7" s="2" customFormat="1">
      <c r="A265" s="3"/>
      <c r="B265" s="5"/>
      <c r="C265" s="1"/>
      <c r="D265" s="1"/>
      <c r="E265" s="1"/>
      <c r="F265" s="3"/>
      <c r="G265" s="5"/>
    </row>
    <row r="266" spans="1:7" s="2" customFormat="1">
      <c r="A266" s="3"/>
      <c r="B266" s="5"/>
      <c r="C266" s="1"/>
      <c r="D266" s="1"/>
      <c r="E266" s="1"/>
      <c r="F266" s="3"/>
      <c r="G266" s="5"/>
    </row>
    <row r="267" spans="1:7" s="2" customFormat="1">
      <c r="A267" s="3"/>
      <c r="B267" s="5"/>
      <c r="C267" s="1"/>
      <c r="D267" s="1"/>
      <c r="E267" s="1"/>
      <c r="F267" s="3"/>
      <c r="G267" s="5"/>
    </row>
    <row r="268" spans="1:7" s="2" customFormat="1">
      <c r="A268" s="3"/>
      <c r="B268" s="5"/>
      <c r="C268" s="1"/>
      <c r="D268" s="1"/>
      <c r="E268" s="1"/>
      <c r="F268" s="3"/>
      <c r="G268" s="5"/>
    </row>
    <row r="269" spans="1:7" s="2" customFormat="1">
      <c r="A269" s="3"/>
      <c r="B269" s="5"/>
      <c r="C269" s="1"/>
      <c r="D269" s="1"/>
      <c r="E269" s="1"/>
      <c r="F269" s="3"/>
      <c r="G269" s="5"/>
    </row>
    <row r="270" spans="1:7" s="2" customFormat="1">
      <c r="A270" s="3"/>
      <c r="B270" s="5"/>
      <c r="C270" s="1"/>
      <c r="D270" s="1"/>
      <c r="E270" s="1"/>
      <c r="F270" s="3"/>
      <c r="G270" s="5"/>
    </row>
    <row r="271" spans="1:7" s="2" customFormat="1">
      <c r="A271" s="3"/>
      <c r="B271" s="5"/>
      <c r="C271" s="1"/>
      <c r="D271" s="1"/>
      <c r="E271" s="1"/>
      <c r="F271" s="3"/>
      <c r="G271" s="5"/>
    </row>
    <row r="272" spans="1:7" s="2" customFormat="1">
      <c r="A272" s="3"/>
      <c r="B272" s="5"/>
      <c r="C272" s="1"/>
      <c r="D272" s="1"/>
      <c r="E272" s="1"/>
      <c r="F272" s="3"/>
      <c r="G272" s="5"/>
    </row>
    <row r="273" spans="1:7" s="2" customFormat="1">
      <c r="A273" s="3"/>
      <c r="B273" s="5"/>
      <c r="C273" s="1"/>
      <c r="D273" s="1"/>
      <c r="E273" s="1"/>
      <c r="F273" s="3"/>
      <c r="G273" s="5"/>
    </row>
    <row r="274" spans="1:7" s="2" customFormat="1">
      <c r="A274" s="3"/>
      <c r="B274" s="5"/>
      <c r="C274" s="1"/>
      <c r="D274" s="1"/>
      <c r="E274" s="1"/>
      <c r="F274" s="3"/>
      <c r="G274" s="5"/>
    </row>
    <row r="275" spans="1:7" s="2" customFormat="1">
      <c r="A275" s="3"/>
      <c r="B275" s="5"/>
      <c r="C275" s="1"/>
      <c r="D275" s="1"/>
      <c r="E275" s="1"/>
      <c r="F275" s="3"/>
      <c r="G275" s="5"/>
    </row>
    <row r="276" spans="1:7" s="2" customFormat="1">
      <c r="A276" s="3"/>
      <c r="B276" s="5"/>
      <c r="C276" s="1"/>
      <c r="D276" s="1"/>
      <c r="E276" s="1"/>
      <c r="F276" s="3"/>
      <c r="G276" s="5"/>
    </row>
    <row r="277" spans="1:7" s="2" customFormat="1">
      <c r="A277" s="3"/>
      <c r="B277" s="5"/>
      <c r="C277" s="1"/>
      <c r="D277" s="1"/>
      <c r="E277" s="1"/>
      <c r="F277" s="3"/>
      <c r="G277" s="5"/>
    </row>
    <row r="278" spans="1:7" s="2" customFormat="1">
      <c r="A278" s="3"/>
      <c r="B278" s="5"/>
      <c r="C278" s="1"/>
      <c r="D278" s="1"/>
      <c r="E278" s="1"/>
      <c r="F278" s="3"/>
      <c r="G278" s="5"/>
    </row>
    <row r="279" spans="1:7" s="2" customFormat="1">
      <c r="A279" s="3"/>
      <c r="B279" s="5"/>
      <c r="C279" s="1"/>
      <c r="D279" s="1"/>
      <c r="E279" s="1"/>
      <c r="F279" s="3"/>
      <c r="G279" s="5"/>
    </row>
    <row r="280" spans="1:7" s="2" customFormat="1">
      <c r="A280" s="3"/>
      <c r="B280" s="5"/>
      <c r="C280" s="1"/>
      <c r="D280" s="1"/>
      <c r="E280" s="1"/>
      <c r="F280" s="3"/>
      <c r="G280" s="5"/>
    </row>
    <row r="281" spans="1:7" s="2" customFormat="1">
      <c r="A281" s="3"/>
      <c r="B281" s="5"/>
      <c r="C281" s="1"/>
      <c r="D281" s="1"/>
      <c r="E281" s="1"/>
      <c r="F281" s="3"/>
      <c r="G281" s="5"/>
    </row>
  </sheetData>
  <mergeCells count="18">
    <mergeCell ref="A1:L3"/>
    <mergeCell ref="A5:B5"/>
    <mergeCell ref="G9:L9"/>
    <mergeCell ref="A10:A35"/>
    <mergeCell ref="G36:L39"/>
    <mergeCell ref="B10:B18"/>
    <mergeCell ref="G10:L18"/>
    <mergeCell ref="B19:B25"/>
    <mergeCell ref="G19:L25"/>
    <mergeCell ref="B26:B34"/>
    <mergeCell ref="G26:L34"/>
    <mergeCell ref="G35:L35"/>
    <mergeCell ref="B41:B45"/>
    <mergeCell ref="G41:L45"/>
    <mergeCell ref="G46:L46"/>
    <mergeCell ref="A36:A46"/>
    <mergeCell ref="G40:L40"/>
    <mergeCell ref="B36:B39"/>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30" t="s">
        <v>69</v>
      </c>
      <c r="B1" s="231"/>
      <c r="C1" s="231"/>
      <c r="D1" s="231"/>
      <c r="E1" s="231"/>
      <c r="F1" s="231"/>
      <c r="G1" s="231"/>
      <c r="H1" s="231"/>
      <c r="I1" s="231"/>
      <c r="J1" s="231"/>
      <c r="K1" s="231"/>
      <c r="L1" s="231"/>
    </row>
    <row r="2" spans="1:12" ht="15.75" customHeight="1">
      <c r="A2" s="231"/>
      <c r="B2" s="231"/>
      <c r="C2" s="231"/>
      <c r="D2" s="231"/>
      <c r="E2" s="231"/>
      <c r="F2" s="231"/>
      <c r="G2" s="231"/>
      <c r="H2" s="231"/>
      <c r="I2" s="231"/>
      <c r="J2" s="231"/>
      <c r="K2" s="231"/>
      <c r="L2" s="231"/>
    </row>
    <row r="3" spans="1:12" ht="15.75" customHeight="1">
      <c r="A3" s="231"/>
      <c r="B3" s="231"/>
      <c r="C3" s="231"/>
      <c r="D3" s="231"/>
      <c r="E3" s="231"/>
      <c r="F3" s="231"/>
      <c r="G3" s="231"/>
      <c r="H3" s="231"/>
      <c r="I3" s="231"/>
      <c r="J3" s="231"/>
      <c r="K3" s="231"/>
      <c r="L3" s="231"/>
    </row>
    <row r="4" spans="1:12" ht="13.5" customHeight="1">
      <c r="B4" s="4"/>
      <c r="D4" s="4"/>
      <c r="E4"/>
      <c r="F4"/>
      <c r="G4"/>
    </row>
    <row r="5" spans="1:12" ht="17.25" customHeight="1">
      <c r="A5" s="232" t="s">
        <v>8</v>
      </c>
      <c r="B5" s="23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33" t="s">
        <v>3</v>
      </c>
      <c r="H9" s="233"/>
      <c r="I9" s="233"/>
      <c r="J9" s="233"/>
      <c r="K9" s="233"/>
      <c r="L9" s="234"/>
    </row>
    <row r="10" spans="1:12" s="2" customFormat="1" ht="20.100000000000001" customHeight="1">
      <c r="A10" s="182" t="s">
        <v>11</v>
      </c>
      <c r="B10" s="103" t="s">
        <v>62</v>
      </c>
      <c r="C10" s="104" t="s">
        <v>15</v>
      </c>
      <c r="D10" s="70">
        <f t="shared" ref="D10:D22" si="0">E10*0.65</f>
        <v>35.75</v>
      </c>
      <c r="E10" s="105">
        <v>55</v>
      </c>
      <c r="F10" s="66">
        <f t="shared" ref="F10:F22" si="1">($B$6*D10)+($B$7*E10)</f>
        <v>0</v>
      </c>
      <c r="G10" s="316"/>
      <c r="H10" s="317"/>
      <c r="I10" s="317"/>
      <c r="J10" s="317"/>
      <c r="K10" s="317"/>
      <c r="L10" s="318"/>
    </row>
    <row r="11" spans="1:12" s="2" customFormat="1" ht="20.100000000000001" customHeight="1">
      <c r="A11" s="180"/>
      <c r="B11" s="255" t="s">
        <v>128</v>
      </c>
      <c r="C11" s="18" t="s">
        <v>129</v>
      </c>
      <c r="D11" s="45">
        <f t="shared" si="0"/>
        <v>1.9500000000000002</v>
      </c>
      <c r="E11" s="36">
        <v>3</v>
      </c>
      <c r="F11" s="45">
        <f t="shared" si="1"/>
        <v>0</v>
      </c>
      <c r="G11" s="189" t="s">
        <v>130</v>
      </c>
      <c r="H11" s="189"/>
      <c r="I11" s="189"/>
      <c r="J11" s="189"/>
      <c r="K11" s="189"/>
      <c r="L11" s="190"/>
    </row>
    <row r="12" spans="1:12" s="2" customFormat="1" ht="20.100000000000001" customHeight="1">
      <c r="A12" s="180"/>
      <c r="B12" s="255"/>
      <c r="C12" s="19" t="s">
        <v>16</v>
      </c>
      <c r="D12" s="74">
        <f t="shared" si="0"/>
        <v>13</v>
      </c>
      <c r="E12" s="32">
        <v>20</v>
      </c>
      <c r="F12" s="74">
        <f t="shared" si="1"/>
        <v>0</v>
      </c>
      <c r="G12" s="189"/>
      <c r="H12" s="189"/>
      <c r="I12" s="189"/>
      <c r="J12" s="189"/>
      <c r="K12" s="189"/>
      <c r="L12" s="190"/>
    </row>
    <row r="13" spans="1:12" s="2" customFormat="1" ht="20.100000000000001" customHeight="1">
      <c r="A13" s="180"/>
      <c r="B13" s="255"/>
      <c r="C13" s="19" t="s">
        <v>22</v>
      </c>
      <c r="D13" s="74">
        <f t="shared" si="0"/>
        <v>1.3</v>
      </c>
      <c r="E13" s="32">
        <v>2</v>
      </c>
      <c r="F13" s="74">
        <f t="shared" si="1"/>
        <v>0</v>
      </c>
      <c r="G13" s="189"/>
      <c r="H13" s="189"/>
      <c r="I13" s="189"/>
      <c r="J13" s="189"/>
      <c r="K13" s="189"/>
      <c r="L13" s="190"/>
    </row>
    <row r="14" spans="1:12" s="2" customFormat="1" ht="20.100000000000001" customHeight="1">
      <c r="A14" s="180"/>
      <c r="B14" s="255"/>
      <c r="C14" s="19" t="s">
        <v>17</v>
      </c>
      <c r="D14" s="74">
        <f t="shared" si="0"/>
        <v>0.32500000000000001</v>
      </c>
      <c r="E14" s="32">
        <v>0.5</v>
      </c>
      <c r="F14" s="74">
        <f t="shared" si="1"/>
        <v>0</v>
      </c>
      <c r="G14" s="189"/>
      <c r="H14" s="189"/>
      <c r="I14" s="189"/>
      <c r="J14" s="189"/>
      <c r="K14" s="189"/>
      <c r="L14" s="190"/>
    </row>
    <row r="15" spans="1:12" s="2" customFormat="1" ht="20.100000000000001" customHeight="1">
      <c r="A15" s="180"/>
      <c r="B15" s="255"/>
      <c r="C15" s="19" t="s">
        <v>131</v>
      </c>
      <c r="D15" s="74">
        <f t="shared" si="0"/>
        <v>0.65</v>
      </c>
      <c r="E15" s="32">
        <v>1</v>
      </c>
      <c r="F15" s="74">
        <f t="shared" si="1"/>
        <v>0</v>
      </c>
      <c r="G15" s="189"/>
      <c r="H15" s="189"/>
      <c r="I15" s="189"/>
      <c r="J15" s="189"/>
      <c r="K15" s="189"/>
      <c r="L15" s="190"/>
    </row>
    <row r="16" spans="1:12" s="2" customFormat="1" ht="20.100000000000001" customHeight="1">
      <c r="A16" s="180"/>
      <c r="B16" s="255"/>
      <c r="C16" s="20" t="s">
        <v>19</v>
      </c>
      <c r="D16" s="39">
        <f t="shared" si="0"/>
        <v>0.65</v>
      </c>
      <c r="E16" s="15">
        <v>1</v>
      </c>
      <c r="F16" s="39">
        <f t="shared" si="1"/>
        <v>0</v>
      </c>
      <c r="G16" s="189"/>
      <c r="H16" s="189"/>
      <c r="I16" s="189"/>
      <c r="J16" s="189"/>
      <c r="K16" s="189"/>
      <c r="L16" s="190"/>
    </row>
    <row r="17" spans="1:12" s="2" customFormat="1" ht="20.100000000000001" customHeight="1">
      <c r="A17" s="180"/>
      <c r="B17" s="313" t="s">
        <v>132</v>
      </c>
      <c r="C17" s="142" t="s">
        <v>45</v>
      </c>
      <c r="D17" s="51">
        <f t="shared" si="0"/>
        <v>26</v>
      </c>
      <c r="E17" s="102">
        <v>40</v>
      </c>
      <c r="F17" s="124">
        <f t="shared" si="1"/>
        <v>0</v>
      </c>
      <c r="G17" s="319" t="s">
        <v>133</v>
      </c>
      <c r="H17" s="307"/>
      <c r="I17" s="307"/>
      <c r="J17" s="307"/>
      <c r="K17" s="307"/>
      <c r="L17" s="308"/>
    </row>
    <row r="18" spans="1:12" s="2" customFormat="1" ht="20.100000000000001" customHeight="1">
      <c r="A18" s="180"/>
      <c r="B18" s="314"/>
      <c r="C18" s="143" t="s">
        <v>50</v>
      </c>
      <c r="D18" s="144">
        <f t="shared" si="0"/>
        <v>3.25</v>
      </c>
      <c r="E18" s="106">
        <v>5</v>
      </c>
      <c r="F18" s="38">
        <f t="shared" si="1"/>
        <v>0</v>
      </c>
      <c r="G18" s="320"/>
      <c r="H18" s="309"/>
      <c r="I18" s="309"/>
      <c r="J18" s="309"/>
      <c r="K18" s="309"/>
      <c r="L18" s="310"/>
    </row>
    <row r="19" spans="1:12" s="2" customFormat="1" ht="20.100000000000001" customHeight="1">
      <c r="A19" s="180"/>
      <c r="B19" s="314"/>
      <c r="C19" s="143" t="s">
        <v>134</v>
      </c>
      <c r="D19" s="144">
        <f t="shared" si="0"/>
        <v>1.9500000000000002</v>
      </c>
      <c r="E19" s="106">
        <v>3</v>
      </c>
      <c r="F19" s="38">
        <f t="shared" si="1"/>
        <v>0</v>
      </c>
      <c r="G19" s="320"/>
      <c r="H19" s="309"/>
      <c r="I19" s="309"/>
      <c r="J19" s="309"/>
      <c r="K19" s="309"/>
      <c r="L19" s="310"/>
    </row>
    <row r="20" spans="1:12" s="2" customFormat="1" ht="20.100000000000001" customHeight="1">
      <c r="A20" s="180"/>
      <c r="B20" s="314"/>
      <c r="C20" s="143" t="s">
        <v>135</v>
      </c>
      <c r="D20" s="144">
        <f t="shared" si="0"/>
        <v>3.25</v>
      </c>
      <c r="E20" s="106">
        <v>5</v>
      </c>
      <c r="F20" s="38">
        <f t="shared" si="1"/>
        <v>0</v>
      </c>
      <c r="G20" s="320"/>
      <c r="H20" s="309"/>
      <c r="I20" s="309"/>
      <c r="J20" s="309"/>
      <c r="K20" s="309"/>
      <c r="L20" s="310"/>
    </row>
    <row r="21" spans="1:12" s="2" customFormat="1" ht="20.100000000000001" customHeight="1">
      <c r="A21" s="180"/>
      <c r="B21" s="314"/>
      <c r="C21" s="143" t="s">
        <v>28</v>
      </c>
      <c r="D21" s="144">
        <f t="shared" si="0"/>
        <v>6.5000000000000002E-2</v>
      </c>
      <c r="E21" s="106">
        <v>0.1</v>
      </c>
      <c r="F21" s="38">
        <f t="shared" si="1"/>
        <v>0</v>
      </c>
      <c r="G21" s="320"/>
      <c r="H21" s="309"/>
      <c r="I21" s="309"/>
      <c r="J21" s="309"/>
      <c r="K21" s="309"/>
      <c r="L21" s="310"/>
    </row>
    <row r="22" spans="1:12" s="2" customFormat="1" ht="20.100000000000001" customHeight="1">
      <c r="A22" s="180"/>
      <c r="B22" s="314"/>
      <c r="C22" s="143" t="s">
        <v>26</v>
      </c>
      <c r="D22" s="144">
        <f t="shared" si="0"/>
        <v>3.25</v>
      </c>
      <c r="E22" s="52">
        <v>5</v>
      </c>
      <c r="F22" s="38">
        <f t="shared" si="1"/>
        <v>0</v>
      </c>
      <c r="G22" s="320"/>
      <c r="H22" s="309"/>
      <c r="I22" s="309"/>
      <c r="J22" s="309"/>
      <c r="K22" s="309"/>
      <c r="L22" s="310"/>
    </row>
    <row r="23" spans="1:12" s="2" customFormat="1" ht="20.100000000000001" customHeight="1">
      <c r="A23" s="180"/>
      <c r="B23" s="314"/>
      <c r="C23" s="145" t="s">
        <v>136</v>
      </c>
      <c r="D23" s="62"/>
      <c r="E23" s="47"/>
      <c r="F23" s="146"/>
      <c r="G23" s="320"/>
      <c r="H23" s="309"/>
      <c r="I23" s="309"/>
      <c r="J23" s="309"/>
      <c r="K23" s="309"/>
      <c r="L23" s="310"/>
    </row>
    <row r="24" spans="1:12" s="2" customFormat="1" ht="20.100000000000001" customHeight="1">
      <c r="A24" s="180"/>
      <c r="B24" s="314"/>
      <c r="C24" s="37" t="s">
        <v>61</v>
      </c>
      <c r="D24" s="62">
        <f t="shared" ref="D24:D38" si="2">E24*0.65</f>
        <v>3.25</v>
      </c>
      <c r="E24" s="106">
        <v>5</v>
      </c>
      <c r="F24" s="147">
        <f t="shared" ref="F24:F41" si="3">($B$6*D24)+($B$7*E24)</f>
        <v>0</v>
      </c>
      <c r="G24" s="320"/>
      <c r="H24" s="309"/>
      <c r="I24" s="309"/>
      <c r="J24" s="309"/>
      <c r="K24" s="309"/>
      <c r="L24" s="310"/>
    </row>
    <row r="25" spans="1:12" s="2" customFormat="1" ht="20.100000000000001" customHeight="1">
      <c r="A25" s="180"/>
      <c r="B25" s="314"/>
      <c r="C25" s="37" t="s">
        <v>137</v>
      </c>
      <c r="D25" s="62">
        <f t="shared" si="2"/>
        <v>3.25</v>
      </c>
      <c r="E25" s="106">
        <v>5</v>
      </c>
      <c r="F25" s="147">
        <f t="shared" si="3"/>
        <v>0</v>
      </c>
      <c r="G25" s="320"/>
      <c r="H25" s="309"/>
      <c r="I25" s="309"/>
      <c r="J25" s="309"/>
      <c r="K25" s="309"/>
      <c r="L25" s="310"/>
    </row>
    <row r="26" spans="1:12" s="2" customFormat="1" ht="20.100000000000001" customHeight="1">
      <c r="A26" s="180"/>
      <c r="B26" s="314"/>
      <c r="C26" s="37" t="s">
        <v>65</v>
      </c>
      <c r="D26" s="62">
        <f t="shared" si="2"/>
        <v>1.3</v>
      </c>
      <c r="E26" s="106">
        <v>2</v>
      </c>
      <c r="F26" s="147">
        <f t="shared" si="3"/>
        <v>0</v>
      </c>
      <c r="G26" s="320"/>
      <c r="H26" s="309"/>
      <c r="I26" s="309"/>
      <c r="J26" s="309"/>
      <c r="K26" s="309"/>
      <c r="L26" s="310"/>
    </row>
    <row r="27" spans="1:12" s="2" customFormat="1" ht="20.100000000000001" customHeight="1">
      <c r="A27" s="180"/>
      <c r="B27" s="314"/>
      <c r="C27" s="37" t="s">
        <v>134</v>
      </c>
      <c r="D27" s="62">
        <f t="shared" si="2"/>
        <v>0.32500000000000001</v>
      </c>
      <c r="E27" s="106">
        <v>0.5</v>
      </c>
      <c r="F27" s="147">
        <f t="shared" si="3"/>
        <v>0</v>
      </c>
      <c r="G27" s="320"/>
      <c r="H27" s="309"/>
      <c r="I27" s="309"/>
      <c r="J27" s="309"/>
      <c r="K27" s="309"/>
      <c r="L27" s="310"/>
    </row>
    <row r="28" spans="1:12" s="2" customFormat="1" ht="20.100000000000001" customHeight="1">
      <c r="A28" s="180"/>
      <c r="B28" s="314"/>
      <c r="C28" s="37" t="s">
        <v>138</v>
      </c>
      <c r="D28" s="62">
        <f t="shared" si="2"/>
        <v>6.5</v>
      </c>
      <c r="E28" s="106">
        <v>10</v>
      </c>
      <c r="F28" s="147">
        <f t="shared" si="3"/>
        <v>0</v>
      </c>
      <c r="G28" s="320"/>
      <c r="H28" s="309"/>
      <c r="I28" s="309"/>
      <c r="J28" s="309"/>
      <c r="K28" s="309"/>
      <c r="L28" s="310"/>
    </row>
    <row r="29" spans="1:12" s="2" customFormat="1" ht="20.100000000000001" customHeight="1">
      <c r="A29" s="180"/>
      <c r="B29" s="314"/>
      <c r="C29" s="37" t="s">
        <v>99</v>
      </c>
      <c r="D29" s="62">
        <f t="shared" si="2"/>
        <v>1.9500000000000002</v>
      </c>
      <c r="E29" s="106">
        <v>3</v>
      </c>
      <c r="F29" s="147">
        <f t="shared" si="3"/>
        <v>0</v>
      </c>
      <c r="G29" s="320"/>
      <c r="H29" s="309"/>
      <c r="I29" s="309"/>
      <c r="J29" s="309"/>
      <c r="K29" s="309"/>
      <c r="L29" s="310"/>
    </row>
    <row r="30" spans="1:12" s="2" customFormat="1" ht="20.100000000000001" customHeight="1">
      <c r="A30" s="180"/>
      <c r="B30" s="314"/>
      <c r="C30" s="37" t="s">
        <v>139</v>
      </c>
      <c r="D30" s="62">
        <f t="shared" si="2"/>
        <v>0.65</v>
      </c>
      <c r="E30" s="106">
        <v>1</v>
      </c>
      <c r="F30" s="147">
        <f t="shared" si="3"/>
        <v>0</v>
      </c>
      <c r="G30" s="320"/>
      <c r="H30" s="309"/>
      <c r="I30" s="309"/>
      <c r="J30" s="309"/>
      <c r="K30" s="309"/>
      <c r="L30" s="310"/>
    </row>
    <row r="31" spans="1:12" s="2" customFormat="1" ht="20.100000000000001" customHeight="1">
      <c r="A31" s="180"/>
      <c r="B31" s="315"/>
      <c r="C31" s="86" t="s">
        <v>23</v>
      </c>
      <c r="D31" s="62">
        <f t="shared" si="2"/>
        <v>0.32500000000000001</v>
      </c>
      <c r="E31" s="60">
        <v>0.5</v>
      </c>
      <c r="F31" s="147">
        <f t="shared" si="3"/>
        <v>0</v>
      </c>
      <c r="G31" s="321"/>
      <c r="H31" s="311"/>
      <c r="I31" s="311"/>
      <c r="J31" s="311"/>
      <c r="K31" s="311"/>
      <c r="L31" s="312"/>
    </row>
    <row r="32" spans="1:12" s="2" customFormat="1" ht="20.100000000000001" customHeight="1">
      <c r="A32" s="180"/>
      <c r="B32" s="187" t="s">
        <v>143</v>
      </c>
      <c r="C32" s="41" t="s">
        <v>140</v>
      </c>
      <c r="D32" s="16">
        <f t="shared" si="2"/>
        <v>22.75</v>
      </c>
      <c r="E32" s="42">
        <v>35</v>
      </c>
      <c r="F32" s="36">
        <f t="shared" si="3"/>
        <v>0</v>
      </c>
      <c r="G32" s="189" t="s">
        <v>141</v>
      </c>
      <c r="H32" s="189"/>
      <c r="I32" s="189"/>
      <c r="J32" s="189"/>
      <c r="K32" s="189"/>
      <c r="L32" s="190"/>
    </row>
    <row r="33" spans="1:12" s="2" customFormat="1" ht="20.100000000000001" customHeight="1">
      <c r="A33" s="180"/>
      <c r="B33" s="188"/>
      <c r="C33" s="75" t="s">
        <v>22</v>
      </c>
      <c r="D33" s="21">
        <f t="shared" si="2"/>
        <v>0.32500000000000001</v>
      </c>
      <c r="E33" s="76">
        <v>0.5</v>
      </c>
      <c r="F33" s="32">
        <f t="shared" si="3"/>
        <v>0</v>
      </c>
      <c r="G33" s="189"/>
      <c r="H33" s="189"/>
      <c r="I33" s="189"/>
      <c r="J33" s="189"/>
      <c r="K33" s="189"/>
      <c r="L33" s="190"/>
    </row>
    <row r="34" spans="1:12" s="2" customFormat="1" ht="20.100000000000001" customHeight="1">
      <c r="A34" s="180"/>
      <c r="B34" s="188"/>
      <c r="C34" s="75" t="s">
        <v>17</v>
      </c>
      <c r="D34" s="21">
        <f t="shared" si="2"/>
        <v>0.32500000000000001</v>
      </c>
      <c r="E34" s="76">
        <v>0.5</v>
      </c>
      <c r="F34" s="32">
        <f t="shared" si="3"/>
        <v>0</v>
      </c>
      <c r="G34" s="189"/>
      <c r="H34" s="189"/>
      <c r="I34" s="189"/>
      <c r="J34" s="189"/>
      <c r="K34" s="189"/>
      <c r="L34" s="190"/>
    </row>
    <row r="35" spans="1:12" s="2" customFormat="1" ht="20.100000000000001" customHeight="1">
      <c r="A35" s="180"/>
      <c r="B35" s="188"/>
      <c r="C35" s="75" t="s">
        <v>24</v>
      </c>
      <c r="D35" s="21">
        <f t="shared" si="2"/>
        <v>0.65</v>
      </c>
      <c r="E35" s="76">
        <v>1</v>
      </c>
      <c r="F35" s="32">
        <f t="shared" si="3"/>
        <v>0</v>
      </c>
      <c r="G35" s="189"/>
      <c r="H35" s="189"/>
      <c r="I35" s="189"/>
      <c r="J35" s="189"/>
      <c r="K35" s="189"/>
      <c r="L35" s="190"/>
    </row>
    <row r="36" spans="1:12" s="2" customFormat="1" ht="20.100000000000001" customHeight="1">
      <c r="A36" s="180"/>
      <c r="B36" s="188"/>
      <c r="C36" s="75" t="s">
        <v>142</v>
      </c>
      <c r="D36" s="21">
        <f t="shared" si="2"/>
        <v>0.32500000000000001</v>
      </c>
      <c r="E36" s="76">
        <v>0.5</v>
      </c>
      <c r="F36" s="32">
        <f t="shared" si="3"/>
        <v>0</v>
      </c>
      <c r="G36" s="189"/>
      <c r="H36" s="189"/>
      <c r="I36" s="189"/>
      <c r="J36" s="189"/>
      <c r="K36" s="189"/>
      <c r="L36" s="190"/>
    </row>
    <row r="37" spans="1:12" s="2" customFormat="1" ht="20.100000000000001" customHeight="1">
      <c r="A37" s="180"/>
      <c r="B37" s="188"/>
      <c r="C37" s="75" t="s">
        <v>25</v>
      </c>
      <c r="D37" s="21">
        <f t="shared" si="2"/>
        <v>0.32500000000000001</v>
      </c>
      <c r="E37" s="76">
        <v>0.5</v>
      </c>
      <c r="F37" s="32">
        <f t="shared" si="3"/>
        <v>0</v>
      </c>
      <c r="G37" s="189"/>
      <c r="H37" s="189"/>
      <c r="I37" s="189"/>
      <c r="J37" s="189"/>
      <c r="K37" s="189"/>
      <c r="L37" s="190"/>
    </row>
    <row r="38" spans="1:12" s="2" customFormat="1" ht="20.100000000000001" customHeight="1">
      <c r="A38" s="180"/>
      <c r="B38" s="188"/>
      <c r="C38" s="43" t="s">
        <v>28</v>
      </c>
      <c r="D38" s="17">
        <f t="shared" si="2"/>
        <v>6.5000000000000002E-2</v>
      </c>
      <c r="E38" s="44">
        <v>0.1</v>
      </c>
      <c r="F38" s="15">
        <f t="shared" si="3"/>
        <v>0</v>
      </c>
      <c r="G38" s="189"/>
      <c r="H38" s="189"/>
      <c r="I38" s="189"/>
      <c r="J38" s="189"/>
      <c r="K38" s="189"/>
      <c r="L38" s="190"/>
    </row>
    <row r="39" spans="1:12" s="2" customFormat="1" ht="39.950000000000003" customHeight="1">
      <c r="A39" s="183"/>
      <c r="B39" s="49" t="s">
        <v>29</v>
      </c>
      <c r="C39" s="22" t="s">
        <v>30</v>
      </c>
      <c r="D39" s="23">
        <v>14</v>
      </c>
      <c r="E39" s="24">
        <v>20</v>
      </c>
      <c r="F39" s="25">
        <f t="shared" si="3"/>
        <v>0</v>
      </c>
      <c r="G39" s="301" t="s">
        <v>39</v>
      </c>
      <c r="H39" s="302"/>
      <c r="I39" s="302"/>
      <c r="J39" s="302"/>
      <c r="K39" s="302"/>
      <c r="L39" s="303"/>
    </row>
    <row r="40" spans="1:12" s="2" customFormat="1" ht="20.100000000000001" customHeight="1">
      <c r="A40" s="299" t="s">
        <v>12</v>
      </c>
      <c r="B40" s="304" t="s">
        <v>144</v>
      </c>
      <c r="C40" s="111" t="s">
        <v>15</v>
      </c>
      <c r="D40" s="148">
        <f t="shared" ref="D40:D46" si="4">E40*0.65</f>
        <v>16.25</v>
      </c>
      <c r="E40" s="51">
        <v>25</v>
      </c>
      <c r="F40" s="149">
        <f t="shared" si="3"/>
        <v>0</v>
      </c>
      <c r="G40" s="307" t="s">
        <v>145</v>
      </c>
      <c r="H40" s="307"/>
      <c r="I40" s="307"/>
      <c r="J40" s="307"/>
      <c r="K40" s="307"/>
      <c r="L40" s="308"/>
    </row>
    <row r="41" spans="1:12" s="2" customFormat="1" ht="20.100000000000001" customHeight="1">
      <c r="A41" s="299"/>
      <c r="B41" s="305"/>
      <c r="C41" s="108" t="s">
        <v>64</v>
      </c>
      <c r="D41" s="150">
        <f t="shared" si="4"/>
        <v>9.75</v>
      </c>
      <c r="E41" s="52">
        <v>15</v>
      </c>
      <c r="F41" s="151">
        <f t="shared" si="3"/>
        <v>0</v>
      </c>
      <c r="G41" s="309"/>
      <c r="H41" s="309"/>
      <c r="I41" s="309"/>
      <c r="J41" s="309"/>
      <c r="K41" s="309"/>
      <c r="L41" s="310"/>
    </row>
    <row r="42" spans="1:12" s="2" customFormat="1" ht="20.100000000000001" customHeight="1">
      <c r="A42" s="299"/>
      <c r="B42" s="305"/>
      <c r="C42" s="108" t="s">
        <v>17</v>
      </c>
      <c r="D42" s="150">
        <f t="shared" si="4"/>
        <v>0.13</v>
      </c>
      <c r="E42" s="52">
        <v>0.2</v>
      </c>
      <c r="F42" s="151">
        <f>($B$6*D42)+($B$7*E42)</f>
        <v>0</v>
      </c>
      <c r="G42" s="309"/>
      <c r="H42" s="309"/>
      <c r="I42" s="309"/>
      <c r="J42" s="309"/>
      <c r="K42" s="309"/>
      <c r="L42" s="310"/>
    </row>
    <row r="43" spans="1:12" s="2" customFormat="1" ht="20.100000000000001" customHeight="1">
      <c r="A43" s="299"/>
      <c r="B43" s="305"/>
      <c r="C43" s="92" t="s">
        <v>25</v>
      </c>
      <c r="D43" s="150">
        <f t="shared" si="4"/>
        <v>0.32500000000000001</v>
      </c>
      <c r="E43" s="52">
        <v>0.5</v>
      </c>
      <c r="F43" s="151">
        <f>($B$6*D43)+($B$7*E43)</f>
        <v>0</v>
      </c>
      <c r="G43" s="309"/>
      <c r="H43" s="309"/>
      <c r="I43" s="309"/>
      <c r="J43" s="309"/>
      <c r="K43" s="309"/>
      <c r="L43" s="310"/>
    </row>
    <row r="44" spans="1:12" s="2" customFormat="1" ht="20.100000000000001" customHeight="1">
      <c r="A44" s="299"/>
      <c r="B44" s="306"/>
      <c r="C44" s="93" t="s">
        <v>28</v>
      </c>
      <c r="D44" s="152">
        <f t="shared" si="4"/>
        <v>6.5000000000000002E-2</v>
      </c>
      <c r="E44" s="53">
        <v>0.1</v>
      </c>
      <c r="F44" s="153">
        <f>($B$6*D44)+($B$7*E44)</f>
        <v>0</v>
      </c>
      <c r="G44" s="311"/>
      <c r="H44" s="311"/>
      <c r="I44" s="311"/>
      <c r="J44" s="311"/>
      <c r="K44" s="311"/>
      <c r="L44" s="312"/>
    </row>
    <row r="45" spans="1:12" s="2" customFormat="1" ht="39.950000000000003" customHeight="1">
      <c r="A45" s="299"/>
      <c r="B45" s="154" t="s">
        <v>146</v>
      </c>
      <c r="C45" s="155" t="s">
        <v>50</v>
      </c>
      <c r="D45" s="156">
        <f t="shared" si="4"/>
        <v>32.5</v>
      </c>
      <c r="E45" s="157">
        <v>50</v>
      </c>
      <c r="F45" s="158">
        <f t="shared" ref="F45:F46" si="5">($B$6*D45)+($B$7*E45)</f>
        <v>0</v>
      </c>
      <c r="G45" s="293" t="s">
        <v>147</v>
      </c>
      <c r="H45" s="294"/>
      <c r="I45" s="294"/>
      <c r="J45" s="294"/>
      <c r="K45" s="294"/>
      <c r="L45" s="295"/>
    </row>
    <row r="46" spans="1:12" s="2" customFormat="1" ht="20.100000000000001" customHeight="1" thickBot="1">
      <c r="A46" s="300"/>
      <c r="B46" s="88" t="s">
        <v>57</v>
      </c>
      <c r="C46" s="89" t="s">
        <v>58</v>
      </c>
      <c r="D46" s="90">
        <f t="shared" si="4"/>
        <v>91</v>
      </c>
      <c r="E46" s="91">
        <v>140</v>
      </c>
      <c r="F46" s="26">
        <f t="shared" si="5"/>
        <v>0</v>
      </c>
      <c r="G46" s="296"/>
      <c r="H46" s="297"/>
      <c r="I46" s="297"/>
      <c r="J46" s="297"/>
      <c r="K46" s="297"/>
      <c r="L46" s="298"/>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6.5" customHeight="1">
      <c r="B58" s="6"/>
    </row>
    <row r="59" spans="2:2" s="2" customFormat="1" ht="16.5" customHeight="1">
      <c r="B59" s="6"/>
    </row>
    <row r="60" spans="2:2" s="2" customFormat="1" ht="16.5" customHeight="1">
      <c r="B60" s="6"/>
    </row>
    <row r="61" spans="2:2" s="2" customFormat="1" ht="16.5" customHeight="1">
      <c r="B61" s="6"/>
    </row>
    <row r="62" spans="2:2" s="2" customFormat="1" ht="16.5" customHeight="1">
      <c r="B62" s="6"/>
    </row>
    <row r="63" spans="2:2" s="2" customFormat="1" ht="16.5" customHeight="1">
      <c r="B63" s="6"/>
    </row>
    <row r="64" spans="2:2" s="2" customFormat="1" ht="17.25" customHeight="1">
      <c r="B64" s="6"/>
    </row>
    <row r="65" spans="2:2" s="2" customFormat="1" ht="17.25" customHeight="1">
      <c r="B65" s="6"/>
    </row>
    <row r="66" spans="2:2" s="2" customFormat="1" ht="13.5">
      <c r="B66" s="6"/>
    </row>
    <row r="67" spans="2:2" s="2" customFormat="1" ht="13.5">
      <c r="B67" s="6"/>
    </row>
    <row r="68" spans="2:2" s="2" customFormat="1" ht="16.5" customHeight="1">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A150" s="3"/>
      <c r="B150" s="7"/>
      <c r="C150" s="3"/>
      <c r="G150" s="6"/>
    </row>
    <row r="151" spans="1:7" s="2" customFormat="1" ht="13.5">
      <c r="A151" s="3"/>
      <c r="B151" s="7"/>
      <c r="C151" s="3"/>
      <c r="G151" s="6"/>
    </row>
    <row r="152" spans="1:7" s="2" customFormat="1" ht="13.5">
      <c r="A152" s="3"/>
      <c r="B152" s="7"/>
      <c r="C152" s="3"/>
      <c r="G152" s="6"/>
    </row>
    <row r="153" spans="1:7" s="2" customFormat="1" ht="13.5">
      <c r="A153" s="3"/>
      <c r="B153" s="7"/>
      <c r="C153" s="3"/>
      <c r="G153" s="6"/>
    </row>
    <row r="154" spans="1:7" s="2" customFormat="1" ht="13.5">
      <c r="A154" s="3"/>
      <c r="B154" s="7"/>
      <c r="C154" s="3"/>
      <c r="G154" s="6"/>
    </row>
    <row r="155" spans="1:7" s="2" customFormat="1" ht="13.5">
      <c r="A155" s="3"/>
      <c r="B155" s="7"/>
      <c r="C155" s="3"/>
      <c r="G155" s="6"/>
    </row>
    <row r="156" spans="1:7" s="2" customFormat="1" ht="13.5">
      <c r="A156" s="3"/>
      <c r="B156" s="7"/>
      <c r="C156" s="3"/>
      <c r="G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c r="A297" s="3"/>
      <c r="B297" s="5"/>
      <c r="C297" s="1"/>
      <c r="D297" s="1"/>
      <c r="E297" s="1"/>
      <c r="F297" s="3"/>
      <c r="G297" s="5"/>
    </row>
    <row r="298" spans="1:7" s="2" customFormat="1">
      <c r="A298" s="3"/>
      <c r="B298" s="5"/>
      <c r="C298" s="1"/>
      <c r="D298" s="1"/>
      <c r="E298" s="1"/>
      <c r="F298" s="3"/>
      <c r="G298" s="5"/>
    </row>
    <row r="299" spans="1:7" s="2" customFormat="1">
      <c r="A299" s="3"/>
      <c r="B299" s="5"/>
      <c r="C299" s="1"/>
      <c r="D299" s="1"/>
      <c r="E299" s="1"/>
      <c r="F299" s="3"/>
      <c r="G299" s="5"/>
    </row>
    <row r="300" spans="1:7" s="2" customFormat="1">
      <c r="A300" s="3"/>
      <c r="B300" s="5"/>
      <c r="C300" s="1"/>
      <c r="D300" s="1"/>
      <c r="E300" s="1"/>
      <c r="F300" s="3"/>
      <c r="G300" s="5"/>
    </row>
    <row r="301" spans="1:7" s="2" customFormat="1">
      <c r="A301" s="3"/>
      <c r="B301" s="5"/>
      <c r="C301" s="1"/>
      <c r="D301" s="1"/>
      <c r="E301" s="1"/>
      <c r="F301" s="3"/>
      <c r="G301" s="5"/>
    </row>
    <row r="302" spans="1:7" s="2" customFormat="1">
      <c r="A302" s="3"/>
      <c r="B302" s="5"/>
      <c r="C302" s="1"/>
      <c r="D302" s="1"/>
      <c r="E302" s="1"/>
      <c r="F302" s="3"/>
      <c r="G302" s="5"/>
    </row>
    <row r="303" spans="1:7" s="2" customFormat="1">
      <c r="A303" s="3"/>
      <c r="B303" s="5"/>
      <c r="C303" s="1"/>
      <c r="D303" s="1"/>
      <c r="E303" s="1"/>
      <c r="F303" s="3"/>
      <c r="G303" s="5"/>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sheetData>
  <mergeCells count="17">
    <mergeCell ref="A1:L3"/>
    <mergeCell ref="A5:B5"/>
    <mergeCell ref="G9:L9"/>
    <mergeCell ref="G10:L10"/>
    <mergeCell ref="G17:L31"/>
    <mergeCell ref="G45:L45"/>
    <mergeCell ref="G46:L46"/>
    <mergeCell ref="A40:A46"/>
    <mergeCell ref="A10:A39"/>
    <mergeCell ref="B32:B38"/>
    <mergeCell ref="G32:L38"/>
    <mergeCell ref="G39:L39"/>
    <mergeCell ref="B40:B44"/>
    <mergeCell ref="G40:L44"/>
    <mergeCell ref="B11:B16"/>
    <mergeCell ref="G11:L16"/>
    <mergeCell ref="B17:B31"/>
  </mergeCells>
  <phoneticPr fontId="20" type="noConversion"/>
  <pageMargins left="0.23622047244094488" right="0.23622047244094488" top="0.39370078740157483" bottom="0.39370078740157483" header="0.31496062992125984" footer="0.31496062992125984"/>
  <pageSetup paperSize="9" scale="7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30" t="s">
        <v>70</v>
      </c>
      <c r="B1" s="231"/>
      <c r="C1" s="231"/>
      <c r="D1" s="231"/>
      <c r="E1" s="231"/>
      <c r="F1" s="231"/>
      <c r="G1" s="231"/>
      <c r="H1" s="231"/>
      <c r="I1" s="231"/>
      <c r="J1" s="231"/>
      <c r="K1" s="231"/>
      <c r="L1" s="231"/>
    </row>
    <row r="2" spans="1:12" ht="15.75" customHeight="1">
      <c r="A2" s="231"/>
      <c r="B2" s="231"/>
      <c r="C2" s="231"/>
      <c r="D2" s="231"/>
      <c r="E2" s="231"/>
      <c r="F2" s="231"/>
      <c r="G2" s="231"/>
      <c r="H2" s="231"/>
      <c r="I2" s="231"/>
      <c r="J2" s="231"/>
      <c r="K2" s="231"/>
      <c r="L2" s="231"/>
    </row>
    <row r="3" spans="1:12" ht="15.75" customHeight="1">
      <c r="A3" s="231"/>
      <c r="B3" s="231"/>
      <c r="C3" s="231"/>
      <c r="D3" s="231"/>
      <c r="E3" s="231"/>
      <c r="F3" s="231"/>
      <c r="G3" s="231"/>
      <c r="H3" s="231"/>
      <c r="I3" s="231"/>
      <c r="J3" s="231"/>
      <c r="K3" s="231"/>
      <c r="L3" s="231"/>
    </row>
    <row r="4" spans="1:12" ht="13.5" customHeight="1">
      <c r="B4" s="4"/>
      <c r="D4" s="4"/>
      <c r="E4"/>
      <c r="F4"/>
      <c r="G4"/>
    </row>
    <row r="5" spans="1:12" ht="17.25" customHeight="1">
      <c r="A5" s="232" t="s">
        <v>8</v>
      </c>
      <c r="B5" s="23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33" t="s">
        <v>3</v>
      </c>
      <c r="H9" s="233"/>
      <c r="I9" s="233"/>
      <c r="J9" s="233"/>
      <c r="K9" s="233"/>
      <c r="L9" s="234"/>
    </row>
    <row r="10" spans="1:12" s="2" customFormat="1" ht="20.100000000000001" customHeight="1">
      <c r="A10" s="182" t="s">
        <v>11</v>
      </c>
      <c r="B10" s="336" t="s">
        <v>148</v>
      </c>
      <c r="C10" s="67" t="s">
        <v>15</v>
      </c>
      <c r="D10" s="70">
        <f t="shared" ref="D10:D27" si="0">E10*0.65</f>
        <v>33.800000000000004</v>
      </c>
      <c r="E10" s="65">
        <v>52</v>
      </c>
      <c r="F10" s="66">
        <f t="shared" ref="F10:F35" si="1">($B$6*D10)+($B$7*E10)</f>
        <v>0</v>
      </c>
      <c r="G10" s="237" t="s">
        <v>38</v>
      </c>
      <c r="H10" s="238"/>
      <c r="I10" s="238"/>
      <c r="J10" s="238"/>
      <c r="K10" s="238"/>
      <c r="L10" s="239"/>
    </row>
    <row r="11" spans="1:12" s="2" customFormat="1" ht="20.100000000000001" customHeight="1">
      <c r="A11" s="180"/>
      <c r="B11" s="337"/>
      <c r="C11" s="46" t="s">
        <v>149</v>
      </c>
      <c r="D11" s="33">
        <f t="shared" si="0"/>
        <v>1.9500000000000002</v>
      </c>
      <c r="E11" s="14">
        <v>3</v>
      </c>
      <c r="F11" s="15">
        <f t="shared" si="1"/>
        <v>0</v>
      </c>
      <c r="G11" s="222"/>
      <c r="H11" s="223"/>
      <c r="I11" s="223"/>
      <c r="J11" s="223"/>
      <c r="K11" s="223"/>
      <c r="L11" s="224"/>
    </row>
    <row r="12" spans="1:12" s="2" customFormat="1" ht="24.95" customHeight="1">
      <c r="A12" s="180"/>
      <c r="B12" s="254" t="s">
        <v>153</v>
      </c>
      <c r="C12" s="18" t="s">
        <v>150</v>
      </c>
      <c r="D12" s="159">
        <f t="shared" si="0"/>
        <v>19.5</v>
      </c>
      <c r="E12" s="36">
        <v>30</v>
      </c>
      <c r="F12" s="74">
        <f t="shared" si="1"/>
        <v>0</v>
      </c>
      <c r="G12" s="189" t="s">
        <v>152</v>
      </c>
      <c r="H12" s="189"/>
      <c r="I12" s="189"/>
      <c r="J12" s="189"/>
      <c r="K12" s="189"/>
      <c r="L12" s="190"/>
    </row>
    <row r="13" spans="1:12" s="2" customFormat="1" ht="24.95" customHeight="1">
      <c r="A13" s="180"/>
      <c r="B13" s="255"/>
      <c r="C13" s="19" t="s">
        <v>151</v>
      </c>
      <c r="D13" s="165">
        <f t="shared" si="0"/>
        <v>1.3</v>
      </c>
      <c r="E13" s="32">
        <v>2</v>
      </c>
      <c r="F13" s="74">
        <f t="shared" si="1"/>
        <v>0</v>
      </c>
      <c r="G13" s="189"/>
      <c r="H13" s="189"/>
      <c r="I13" s="189"/>
      <c r="J13" s="189"/>
      <c r="K13" s="189"/>
      <c r="L13" s="190"/>
    </row>
    <row r="14" spans="1:12" s="2" customFormat="1" ht="24.95" customHeight="1">
      <c r="A14" s="180"/>
      <c r="B14" s="255"/>
      <c r="C14" s="20" t="s">
        <v>28</v>
      </c>
      <c r="D14" s="160">
        <f t="shared" si="0"/>
        <v>6.5000000000000002E-2</v>
      </c>
      <c r="E14" s="15">
        <v>0.1</v>
      </c>
      <c r="F14" s="74">
        <f t="shared" si="1"/>
        <v>0</v>
      </c>
      <c r="G14" s="189"/>
      <c r="H14" s="189"/>
      <c r="I14" s="189"/>
      <c r="J14" s="189"/>
      <c r="K14" s="189"/>
      <c r="L14" s="190"/>
    </row>
    <row r="15" spans="1:12" s="2" customFormat="1" ht="20.100000000000001" customHeight="1">
      <c r="A15" s="180"/>
      <c r="B15" s="256" t="s">
        <v>157</v>
      </c>
      <c r="C15" s="57" t="s">
        <v>154</v>
      </c>
      <c r="D15" s="16">
        <f t="shared" si="0"/>
        <v>22.75</v>
      </c>
      <c r="E15" s="16">
        <v>35</v>
      </c>
      <c r="F15" s="124">
        <f t="shared" si="1"/>
        <v>0</v>
      </c>
      <c r="G15" s="216" t="s">
        <v>155</v>
      </c>
      <c r="H15" s="217"/>
      <c r="I15" s="217"/>
      <c r="J15" s="217"/>
      <c r="K15" s="217"/>
      <c r="L15" s="218"/>
    </row>
    <row r="16" spans="1:12" s="2" customFormat="1" ht="20.100000000000001" customHeight="1">
      <c r="A16" s="180"/>
      <c r="B16" s="214"/>
      <c r="C16" s="37" t="s">
        <v>156</v>
      </c>
      <c r="D16" s="21">
        <f t="shared" si="0"/>
        <v>6.5</v>
      </c>
      <c r="E16" s="21">
        <v>10</v>
      </c>
      <c r="F16" s="38">
        <f t="shared" si="1"/>
        <v>0</v>
      </c>
      <c r="G16" s="219"/>
      <c r="H16" s="220"/>
      <c r="I16" s="220"/>
      <c r="J16" s="220"/>
      <c r="K16" s="220"/>
      <c r="L16" s="221"/>
    </row>
    <row r="17" spans="1:12" s="2" customFormat="1" ht="20.100000000000001" customHeight="1">
      <c r="A17" s="180"/>
      <c r="B17" s="214"/>
      <c r="C17" s="37" t="s">
        <v>17</v>
      </c>
      <c r="D17" s="21">
        <f t="shared" si="0"/>
        <v>0.32500000000000001</v>
      </c>
      <c r="E17" s="21">
        <v>0.5</v>
      </c>
      <c r="F17" s="38">
        <f t="shared" si="1"/>
        <v>0</v>
      </c>
      <c r="G17" s="219"/>
      <c r="H17" s="220"/>
      <c r="I17" s="220"/>
      <c r="J17" s="220"/>
      <c r="K17" s="220"/>
      <c r="L17" s="221"/>
    </row>
    <row r="18" spans="1:12" s="2" customFormat="1" ht="20.100000000000001" customHeight="1">
      <c r="A18" s="180"/>
      <c r="B18" s="214"/>
      <c r="C18" s="37" t="s">
        <v>24</v>
      </c>
      <c r="D18" s="21">
        <f t="shared" si="0"/>
        <v>0.32500000000000001</v>
      </c>
      <c r="E18" s="21">
        <v>0.5</v>
      </c>
      <c r="F18" s="38">
        <f t="shared" si="1"/>
        <v>0</v>
      </c>
      <c r="G18" s="219"/>
      <c r="H18" s="220"/>
      <c r="I18" s="220"/>
      <c r="J18" s="220"/>
      <c r="K18" s="220"/>
      <c r="L18" s="221"/>
    </row>
    <row r="19" spans="1:12" s="2" customFormat="1" ht="20.100000000000001" customHeight="1">
      <c r="A19" s="180"/>
      <c r="B19" s="214"/>
      <c r="C19" s="37" t="s">
        <v>99</v>
      </c>
      <c r="D19" s="21">
        <f t="shared" si="0"/>
        <v>0.65</v>
      </c>
      <c r="E19" s="21">
        <v>1</v>
      </c>
      <c r="F19" s="38">
        <f t="shared" si="1"/>
        <v>0</v>
      </c>
      <c r="G19" s="219"/>
      <c r="H19" s="220"/>
      <c r="I19" s="220"/>
      <c r="J19" s="220"/>
      <c r="K19" s="220"/>
      <c r="L19" s="221"/>
    </row>
    <row r="20" spans="1:12" s="2" customFormat="1" ht="20.100000000000001" customHeight="1">
      <c r="A20" s="180"/>
      <c r="B20" s="214"/>
      <c r="C20" s="37" t="s">
        <v>23</v>
      </c>
      <c r="D20" s="21">
        <f t="shared" si="0"/>
        <v>0.65</v>
      </c>
      <c r="E20" s="21">
        <v>1</v>
      </c>
      <c r="F20" s="38">
        <f t="shared" si="1"/>
        <v>0</v>
      </c>
      <c r="G20" s="219"/>
      <c r="H20" s="220"/>
      <c r="I20" s="220"/>
      <c r="J20" s="220"/>
      <c r="K20" s="220"/>
      <c r="L20" s="221"/>
    </row>
    <row r="21" spans="1:12" s="2" customFormat="1" ht="20.100000000000001" customHeight="1">
      <c r="A21" s="180"/>
      <c r="B21" s="214"/>
      <c r="C21" s="37" t="s">
        <v>25</v>
      </c>
      <c r="D21" s="21">
        <f t="shared" si="0"/>
        <v>0.65</v>
      </c>
      <c r="E21" s="21">
        <v>1</v>
      </c>
      <c r="F21" s="38">
        <f t="shared" si="1"/>
        <v>0</v>
      </c>
      <c r="G21" s="219"/>
      <c r="H21" s="220"/>
      <c r="I21" s="220"/>
      <c r="J21" s="220"/>
      <c r="K21" s="220"/>
      <c r="L21" s="221"/>
    </row>
    <row r="22" spans="1:12" s="2" customFormat="1" ht="20.100000000000001" customHeight="1">
      <c r="A22" s="180"/>
      <c r="B22" s="215"/>
      <c r="C22" s="161" t="s">
        <v>26</v>
      </c>
      <c r="D22" s="17">
        <f t="shared" si="0"/>
        <v>0.65</v>
      </c>
      <c r="E22" s="17">
        <v>1</v>
      </c>
      <c r="F22" s="40">
        <f t="shared" si="1"/>
        <v>0</v>
      </c>
      <c r="G22" s="222"/>
      <c r="H22" s="223"/>
      <c r="I22" s="223"/>
      <c r="J22" s="223"/>
      <c r="K22" s="223"/>
      <c r="L22" s="224"/>
    </row>
    <row r="23" spans="1:12" s="2" customFormat="1" ht="20.100000000000001" customHeight="1">
      <c r="A23" s="180"/>
      <c r="B23" s="256" t="s">
        <v>165</v>
      </c>
      <c r="C23" s="162" t="s">
        <v>63</v>
      </c>
      <c r="D23" s="16">
        <f t="shared" si="0"/>
        <v>16.25</v>
      </c>
      <c r="E23" s="42">
        <v>25</v>
      </c>
      <c r="F23" s="36">
        <f t="shared" si="1"/>
        <v>0</v>
      </c>
      <c r="G23" s="189" t="s">
        <v>163</v>
      </c>
      <c r="H23" s="189"/>
      <c r="I23" s="189"/>
      <c r="J23" s="189"/>
      <c r="K23" s="189"/>
      <c r="L23" s="190"/>
    </row>
    <row r="24" spans="1:12" s="2" customFormat="1" ht="20.100000000000001" customHeight="1">
      <c r="A24" s="180"/>
      <c r="B24" s="206"/>
      <c r="C24" s="163" t="s">
        <v>17</v>
      </c>
      <c r="D24" s="21">
        <f t="shared" si="0"/>
        <v>6.5</v>
      </c>
      <c r="E24" s="76">
        <v>10</v>
      </c>
      <c r="F24" s="32">
        <f t="shared" si="1"/>
        <v>0</v>
      </c>
      <c r="G24" s="189"/>
      <c r="H24" s="189"/>
      <c r="I24" s="189"/>
      <c r="J24" s="189"/>
      <c r="K24" s="189"/>
      <c r="L24" s="190"/>
    </row>
    <row r="25" spans="1:12" s="2" customFormat="1" ht="20.100000000000001" customHeight="1">
      <c r="A25" s="180"/>
      <c r="B25" s="206"/>
      <c r="C25" s="163" t="s">
        <v>164</v>
      </c>
      <c r="D25" s="21">
        <f t="shared" si="0"/>
        <v>1.9500000000000002</v>
      </c>
      <c r="E25" s="76">
        <v>3</v>
      </c>
      <c r="F25" s="32">
        <f t="shared" si="1"/>
        <v>0</v>
      </c>
      <c r="G25" s="189"/>
      <c r="H25" s="189"/>
      <c r="I25" s="189"/>
      <c r="J25" s="189"/>
      <c r="K25" s="189"/>
      <c r="L25" s="190"/>
    </row>
    <row r="26" spans="1:12" s="2" customFormat="1" ht="20.100000000000001" customHeight="1">
      <c r="A26" s="180"/>
      <c r="B26" s="206"/>
      <c r="C26" s="163" t="s">
        <v>25</v>
      </c>
      <c r="D26" s="21">
        <f t="shared" si="0"/>
        <v>0.32500000000000001</v>
      </c>
      <c r="E26" s="76">
        <v>0.5</v>
      </c>
      <c r="F26" s="32">
        <f t="shared" si="1"/>
        <v>0</v>
      </c>
      <c r="G26" s="189"/>
      <c r="H26" s="189"/>
      <c r="I26" s="189"/>
      <c r="J26" s="189"/>
      <c r="K26" s="189"/>
      <c r="L26" s="190"/>
    </row>
    <row r="27" spans="1:12" s="2" customFormat="1" ht="20.100000000000001" customHeight="1">
      <c r="A27" s="180"/>
      <c r="B27" s="207"/>
      <c r="C27" s="164" t="s">
        <v>28</v>
      </c>
      <c r="D27" s="17">
        <f t="shared" si="0"/>
        <v>0.65</v>
      </c>
      <c r="E27" s="44">
        <v>1</v>
      </c>
      <c r="F27" s="15">
        <f t="shared" si="1"/>
        <v>0</v>
      </c>
      <c r="G27" s="189"/>
      <c r="H27" s="189"/>
      <c r="I27" s="189"/>
      <c r="J27" s="189"/>
      <c r="K27" s="189"/>
      <c r="L27" s="190"/>
    </row>
    <row r="28" spans="1:12" s="2" customFormat="1" ht="39.950000000000003" customHeight="1">
      <c r="A28" s="183"/>
      <c r="B28" s="49" t="s">
        <v>29</v>
      </c>
      <c r="C28" s="22" t="s">
        <v>30</v>
      </c>
      <c r="D28" s="23">
        <v>14</v>
      </c>
      <c r="E28" s="24">
        <v>20</v>
      </c>
      <c r="F28" s="25">
        <f t="shared" si="1"/>
        <v>0</v>
      </c>
      <c r="G28" s="301" t="s">
        <v>39</v>
      </c>
      <c r="H28" s="302"/>
      <c r="I28" s="302"/>
      <c r="J28" s="302"/>
      <c r="K28" s="302"/>
      <c r="L28" s="303"/>
    </row>
    <row r="29" spans="1:12" s="2" customFormat="1" ht="23.1" customHeight="1">
      <c r="A29" s="180" t="s">
        <v>12</v>
      </c>
      <c r="B29" s="327" t="s">
        <v>158</v>
      </c>
      <c r="C29" s="19" t="s">
        <v>48</v>
      </c>
      <c r="D29" s="74">
        <f t="shared" ref="D29:D35" si="2">E29*0.65</f>
        <v>13</v>
      </c>
      <c r="E29" s="32">
        <v>20</v>
      </c>
      <c r="F29" s="74">
        <f t="shared" si="1"/>
        <v>0</v>
      </c>
      <c r="G29" s="330" t="s">
        <v>159</v>
      </c>
      <c r="H29" s="330"/>
      <c r="I29" s="330"/>
      <c r="J29" s="330"/>
      <c r="K29" s="330"/>
      <c r="L29" s="331"/>
    </row>
    <row r="30" spans="1:12" s="2" customFormat="1" ht="23.1" customHeight="1">
      <c r="A30" s="180"/>
      <c r="B30" s="328"/>
      <c r="C30" s="19" t="s">
        <v>160</v>
      </c>
      <c r="D30" s="74">
        <f t="shared" si="2"/>
        <v>6.5</v>
      </c>
      <c r="E30" s="32">
        <v>10</v>
      </c>
      <c r="F30" s="74">
        <f t="shared" si="1"/>
        <v>0</v>
      </c>
      <c r="G30" s="332"/>
      <c r="H30" s="332"/>
      <c r="I30" s="332"/>
      <c r="J30" s="332"/>
      <c r="K30" s="332"/>
      <c r="L30" s="333"/>
    </row>
    <row r="31" spans="1:12" s="2" customFormat="1" ht="23.1" customHeight="1">
      <c r="A31" s="180"/>
      <c r="B31" s="328"/>
      <c r="C31" s="19" t="s">
        <v>25</v>
      </c>
      <c r="D31" s="74">
        <f t="shared" si="2"/>
        <v>0.32500000000000001</v>
      </c>
      <c r="E31" s="32">
        <v>0.5</v>
      </c>
      <c r="F31" s="74">
        <f t="shared" si="1"/>
        <v>0</v>
      </c>
      <c r="G31" s="332"/>
      <c r="H31" s="332"/>
      <c r="I31" s="332"/>
      <c r="J31" s="332"/>
      <c r="K31" s="332"/>
      <c r="L31" s="333"/>
    </row>
    <row r="32" spans="1:12" s="2" customFormat="1" ht="23.1" customHeight="1">
      <c r="A32" s="180"/>
      <c r="B32" s="329"/>
      <c r="C32" s="19" t="s">
        <v>28</v>
      </c>
      <c r="D32" s="74">
        <f t="shared" si="2"/>
        <v>6.5000000000000002E-2</v>
      </c>
      <c r="E32" s="32">
        <v>0.1</v>
      </c>
      <c r="F32" s="74">
        <f t="shared" si="1"/>
        <v>0</v>
      </c>
      <c r="G32" s="334"/>
      <c r="H32" s="334"/>
      <c r="I32" s="334"/>
      <c r="J32" s="334"/>
      <c r="K32" s="334"/>
      <c r="L32" s="335"/>
    </row>
    <row r="33" spans="1:12" s="2" customFormat="1" ht="20.100000000000001" customHeight="1">
      <c r="A33" s="180"/>
      <c r="B33" s="109" t="s">
        <v>161</v>
      </c>
      <c r="C33" s="82" t="s">
        <v>162</v>
      </c>
      <c r="D33" s="83">
        <f t="shared" si="2"/>
        <v>65</v>
      </c>
      <c r="E33" s="83">
        <v>100</v>
      </c>
      <c r="F33" s="25">
        <f t="shared" si="1"/>
        <v>0</v>
      </c>
      <c r="G33" s="322"/>
      <c r="H33" s="323"/>
      <c r="I33" s="323"/>
      <c r="J33" s="323"/>
      <c r="K33" s="323"/>
      <c r="L33" s="324"/>
    </row>
    <row r="34" spans="1:12" s="2" customFormat="1" ht="20.100000000000001" customHeight="1">
      <c r="A34" s="180"/>
      <c r="B34" s="125" t="s">
        <v>166</v>
      </c>
      <c r="C34" s="50" t="s">
        <v>166</v>
      </c>
      <c r="D34" s="56">
        <f t="shared" si="2"/>
        <v>26</v>
      </c>
      <c r="E34" s="126">
        <v>40</v>
      </c>
      <c r="F34" s="54">
        <f t="shared" si="1"/>
        <v>0</v>
      </c>
      <c r="G34" s="301"/>
      <c r="H34" s="325"/>
      <c r="I34" s="325"/>
      <c r="J34" s="325"/>
      <c r="K34" s="325"/>
      <c r="L34" s="326"/>
    </row>
    <row r="35" spans="1:12" ht="20.100000000000001" customHeight="1" thickBot="1">
      <c r="A35" s="181"/>
      <c r="B35" s="55" t="s">
        <v>32</v>
      </c>
      <c r="C35" s="27" t="s">
        <v>33</v>
      </c>
      <c r="D35" s="28">
        <f t="shared" si="2"/>
        <v>130</v>
      </c>
      <c r="E35" s="29">
        <v>200</v>
      </c>
      <c r="F35" s="26">
        <f t="shared" si="1"/>
        <v>0</v>
      </c>
      <c r="G35" s="176"/>
      <c r="H35" s="177"/>
      <c r="I35" s="177"/>
      <c r="J35" s="177"/>
      <c r="K35" s="177"/>
      <c r="L35" s="178"/>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7.25" customHeight="1">
      <c r="B96" s="6"/>
    </row>
    <row r="97" spans="2:2" s="2" customFormat="1" ht="17.25" customHeight="1">
      <c r="B97" s="6"/>
    </row>
    <row r="98" spans="2:2" s="2" customFormat="1" ht="13.5">
      <c r="B98" s="6"/>
    </row>
    <row r="99" spans="2:2" s="2" customFormat="1" ht="13.5">
      <c r="B99" s="6"/>
    </row>
    <row r="100" spans="2:2" s="2" customFormat="1" ht="16.5" customHeight="1">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sheetData>
  <mergeCells count="19">
    <mergeCell ref="A1:L3"/>
    <mergeCell ref="A5:B5"/>
    <mergeCell ref="G9:L9"/>
    <mergeCell ref="B10:B11"/>
    <mergeCell ref="G10:L11"/>
    <mergeCell ref="G33:L33"/>
    <mergeCell ref="G34:L34"/>
    <mergeCell ref="G35:L35"/>
    <mergeCell ref="A29:A35"/>
    <mergeCell ref="A10:A28"/>
    <mergeCell ref="G28:L28"/>
    <mergeCell ref="B23:B27"/>
    <mergeCell ref="G23:L27"/>
    <mergeCell ref="B29:B32"/>
    <mergeCell ref="G29:L32"/>
    <mergeCell ref="B12:B14"/>
    <mergeCell ref="G12:L14"/>
    <mergeCell ref="B15:B22"/>
    <mergeCell ref="G15:L2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30" t="s">
        <v>71</v>
      </c>
      <c r="B1" s="231"/>
      <c r="C1" s="231"/>
      <c r="D1" s="231"/>
      <c r="E1" s="231"/>
      <c r="F1" s="231"/>
      <c r="G1" s="231"/>
      <c r="H1" s="231"/>
      <c r="I1" s="231"/>
      <c r="J1" s="231"/>
      <c r="K1" s="231"/>
      <c r="L1" s="231"/>
    </row>
    <row r="2" spans="1:12" ht="15.75" customHeight="1">
      <c r="A2" s="231"/>
      <c r="B2" s="231"/>
      <c r="C2" s="231"/>
      <c r="D2" s="231"/>
      <c r="E2" s="231"/>
      <c r="F2" s="231"/>
      <c r="G2" s="231"/>
      <c r="H2" s="231"/>
      <c r="I2" s="231"/>
      <c r="J2" s="231"/>
      <c r="K2" s="231"/>
      <c r="L2" s="231"/>
    </row>
    <row r="3" spans="1:12" ht="15.75" customHeight="1">
      <c r="A3" s="231"/>
      <c r="B3" s="231"/>
      <c r="C3" s="231"/>
      <c r="D3" s="231"/>
      <c r="E3" s="231"/>
      <c r="F3" s="231"/>
      <c r="G3" s="231"/>
      <c r="H3" s="231"/>
      <c r="I3" s="231"/>
      <c r="J3" s="231"/>
      <c r="K3" s="231"/>
      <c r="L3" s="231"/>
    </row>
    <row r="4" spans="1:12" ht="13.5" customHeight="1">
      <c r="B4" s="4"/>
      <c r="D4" s="4"/>
      <c r="E4"/>
      <c r="F4"/>
      <c r="G4"/>
    </row>
    <row r="5" spans="1:12" ht="17.25" customHeight="1">
      <c r="A5" s="232" t="s">
        <v>8</v>
      </c>
      <c r="B5" s="23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33" t="s">
        <v>3</v>
      </c>
      <c r="H9" s="233"/>
      <c r="I9" s="233"/>
      <c r="J9" s="233"/>
      <c r="K9" s="233"/>
      <c r="L9" s="234"/>
    </row>
    <row r="10" spans="1:12" s="2" customFormat="1" ht="20.100000000000001" customHeight="1">
      <c r="A10" s="182" t="s">
        <v>11</v>
      </c>
      <c r="B10" s="274" t="s">
        <v>167</v>
      </c>
      <c r="C10" s="69" t="s">
        <v>15</v>
      </c>
      <c r="D10" s="169">
        <f t="shared" ref="D10:D32" si="0">E10*0.65</f>
        <v>32.5</v>
      </c>
      <c r="E10" s="169">
        <v>50</v>
      </c>
      <c r="F10" s="66">
        <f t="shared" ref="F10:F39" si="1">($B$6*D10)+($B$7*E10)</f>
        <v>0</v>
      </c>
      <c r="G10" s="275" t="s">
        <v>168</v>
      </c>
      <c r="H10" s="340"/>
      <c r="I10" s="340"/>
      <c r="J10" s="340"/>
      <c r="K10" s="340"/>
      <c r="L10" s="341"/>
    </row>
    <row r="11" spans="1:12" s="2" customFormat="1" ht="20.100000000000001" customHeight="1">
      <c r="A11" s="180"/>
      <c r="B11" s="214"/>
      <c r="C11" s="19" t="s">
        <v>16</v>
      </c>
      <c r="D11" s="166">
        <f t="shared" si="0"/>
        <v>16.25</v>
      </c>
      <c r="E11" s="166">
        <v>25</v>
      </c>
      <c r="F11" s="32">
        <f t="shared" si="1"/>
        <v>0</v>
      </c>
      <c r="G11" s="342"/>
      <c r="H11" s="343"/>
      <c r="I11" s="343"/>
      <c r="J11" s="343"/>
      <c r="K11" s="343"/>
      <c r="L11" s="344"/>
    </row>
    <row r="12" spans="1:12" s="2" customFormat="1" ht="20.100000000000001" customHeight="1">
      <c r="A12" s="180"/>
      <c r="B12" s="214"/>
      <c r="C12" s="19" t="s">
        <v>19</v>
      </c>
      <c r="D12" s="166">
        <f t="shared" si="0"/>
        <v>3.25</v>
      </c>
      <c r="E12" s="166">
        <v>5</v>
      </c>
      <c r="F12" s="32">
        <f t="shared" si="1"/>
        <v>0</v>
      </c>
      <c r="G12" s="342"/>
      <c r="H12" s="343"/>
      <c r="I12" s="343"/>
      <c r="J12" s="343"/>
      <c r="K12" s="343"/>
      <c r="L12" s="344"/>
    </row>
    <row r="13" spans="1:12" s="2" customFormat="1" ht="20.100000000000001" customHeight="1">
      <c r="A13" s="180"/>
      <c r="B13" s="214"/>
      <c r="C13" s="19" t="s">
        <v>23</v>
      </c>
      <c r="D13" s="166">
        <f t="shared" si="0"/>
        <v>1.3</v>
      </c>
      <c r="E13" s="166">
        <v>2</v>
      </c>
      <c r="F13" s="32">
        <f t="shared" si="1"/>
        <v>0</v>
      </c>
      <c r="G13" s="342"/>
      <c r="H13" s="343"/>
      <c r="I13" s="343"/>
      <c r="J13" s="343"/>
      <c r="K13" s="343"/>
      <c r="L13" s="344"/>
    </row>
    <row r="14" spans="1:12" s="2" customFormat="1" ht="20.100000000000001" customHeight="1">
      <c r="A14" s="180"/>
      <c r="B14" s="214"/>
      <c r="C14" s="19" t="s">
        <v>27</v>
      </c>
      <c r="D14" s="166">
        <f t="shared" si="0"/>
        <v>0.13</v>
      </c>
      <c r="E14" s="166">
        <v>0.2</v>
      </c>
      <c r="F14" s="32">
        <f t="shared" si="1"/>
        <v>0</v>
      </c>
      <c r="G14" s="342"/>
      <c r="H14" s="343"/>
      <c r="I14" s="343"/>
      <c r="J14" s="343"/>
      <c r="K14" s="343"/>
      <c r="L14" s="344"/>
    </row>
    <row r="15" spans="1:12" s="2" customFormat="1" ht="20.100000000000001" customHeight="1">
      <c r="A15" s="180"/>
      <c r="B15" s="214"/>
      <c r="C15" s="19" t="s">
        <v>25</v>
      </c>
      <c r="D15" s="166">
        <f t="shared" si="0"/>
        <v>0.65</v>
      </c>
      <c r="E15" s="166">
        <v>1</v>
      </c>
      <c r="F15" s="32">
        <f t="shared" si="1"/>
        <v>0</v>
      </c>
      <c r="G15" s="342"/>
      <c r="H15" s="343"/>
      <c r="I15" s="343"/>
      <c r="J15" s="343"/>
      <c r="K15" s="343"/>
      <c r="L15" s="344"/>
    </row>
    <row r="16" spans="1:12" s="2" customFormat="1" ht="20.100000000000001" customHeight="1">
      <c r="A16" s="180"/>
      <c r="B16" s="214"/>
      <c r="C16" s="19" t="s">
        <v>26</v>
      </c>
      <c r="D16" s="166">
        <f t="shared" si="0"/>
        <v>0.65</v>
      </c>
      <c r="E16" s="166">
        <v>1</v>
      </c>
      <c r="F16" s="32">
        <f t="shared" si="1"/>
        <v>0</v>
      </c>
      <c r="G16" s="342"/>
      <c r="H16" s="343"/>
      <c r="I16" s="343"/>
      <c r="J16" s="343"/>
      <c r="K16" s="343"/>
      <c r="L16" s="344"/>
    </row>
    <row r="17" spans="1:12" s="2" customFormat="1" ht="20.100000000000001" customHeight="1">
      <c r="A17" s="180"/>
      <c r="B17" s="255" t="s">
        <v>169</v>
      </c>
      <c r="C17" s="18" t="s">
        <v>170</v>
      </c>
      <c r="D17" s="45">
        <f t="shared" si="0"/>
        <v>13</v>
      </c>
      <c r="E17" s="36">
        <v>20</v>
      </c>
      <c r="F17" s="45">
        <f t="shared" si="1"/>
        <v>0</v>
      </c>
      <c r="G17" s="189" t="s">
        <v>171</v>
      </c>
      <c r="H17" s="189"/>
      <c r="I17" s="189"/>
      <c r="J17" s="189"/>
      <c r="K17" s="189"/>
      <c r="L17" s="190"/>
    </row>
    <row r="18" spans="1:12" s="2" customFormat="1" ht="20.100000000000001" customHeight="1">
      <c r="A18" s="180"/>
      <c r="B18" s="255"/>
      <c r="C18" s="19" t="s">
        <v>172</v>
      </c>
      <c r="D18" s="74">
        <f t="shared" si="0"/>
        <v>6.5</v>
      </c>
      <c r="E18" s="32">
        <v>10</v>
      </c>
      <c r="F18" s="74">
        <f t="shared" si="1"/>
        <v>0</v>
      </c>
      <c r="G18" s="189"/>
      <c r="H18" s="189"/>
      <c r="I18" s="189"/>
      <c r="J18" s="189"/>
      <c r="K18" s="189"/>
      <c r="L18" s="190"/>
    </row>
    <row r="19" spans="1:12" s="2" customFormat="1" ht="20.100000000000001" customHeight="1">
      <c r="A19" s="180"/>
      <c r="B19" s="255"/>
      <c r="C19" s="19" t="s">
        <v>47</v>
      </c>
      <c r="D19" s="74">
        <f t="shared" si="0"/>
        <v>0.32500000000000001</v>
      </c>
      <c r="E19" s="32">
        <v>0.5</v>
      </c>
      <c r="F19" s="74">
        <f t="shared" si="1"/>
        <v>0</v>
      </c>
      <c r="G19" s="189"/>
      <c r="H19" s="189"/>
      <c r="I19" s="189"/>
      <c r="J19" s="189"/>
      <c r="K19" s="189"/>
      <c r="L19" s="190"/>
    </row>
    <row r="20" spans="1:12" s="2" customFormat="1" ht="20.100000000000001" customHeight="1">
      <c r="A20" s="180"/>
      <c r="B20" s="255"/>
      <c r="C20" s="19" t="s">
        <v>173</v>
      </c>
      <c r="D20" s="74">
        <f t="shared" si="0"/>
        <v>1.9500000000000002</v>
      </c>
      <c r="E20" s="32">
        <v>3</v>
      </c>
      <c r="F20" s="74">
        <f t="shared" si="1"/>
        <v>0</v>
      </c>
      <c r="G20" s="189"/>
      <c r="H20" s="189"/>
      <c r="I20" s="189"/>
      <c r="J20" s="189"/>
      <c r="K20" s="189"/>
      <c r="L20" s="190"/>
    </row>
    <row r="21" spans="1:12" s="2" customFormat="1" ht="20.100000000000001" customHeight="1">
      <c r="A21" s="180"/>
      <c r="B21" s="255"/>
      <c r="C21" s="19" t="s">
        <v>174</v>
      </c>
      <c r="D21" s="74">
        <f t="shared" si="0"/>
        <v>0.65</v>
      </c>
      <c r="E21" s="32">
        <v>1</v>
      </c>
      <c r="F21" s="74">
        <f t="shared" si="1"/>
        <v>0</v>
      </c>
      <c r="G21" s="189"/>
      <c r="H21" s="189"/>
      <c r="I21" s="189"/>
      <c r="J21" s="189"/>
      <c r="K21" s="189"/>
      <c r="L21" s="190"/>
    </row>
    <row r="22" spans="1:12" s="2" customFormat="1" ht="20.100000000000001" customHeight="1">
      <c r="A22" s="180"/>
      <c r="B22" s="255"/>
      <c r="C22" s="20" t="s">
        <v>44</v>
      </c>
      <c r="D22" s="39">
        <f t="shared" si="0"/>
        <v>0.65</v>
      </c>
      <c r="E22" s="15">
        <v>1</v>
      </c>
      <c r="F22" s="39">
        <f t="shared" si="1"/>
        <v>0</v>
      </c>
      <c r="G22" s="189"/>
      <c r="H22" s="189"/>
      <c r="I22" s="189"/>
      <c r="J22" s="189"/>
      <c r="K22" s="189"/>
      <c r="L22" s="190"/>
    </row>
    <row r="23" spans="1:12" s="2" customFormat="1" ht="20.100000000000001" customHeight="1">
      <c r="A23" s="180"/>
      <c r="B23" s="194" t="s">
        <v>175</v>
      </c>
      <c r="C23" s="57" t="s">
        <v>176</v>
      </c>
      <c r="D23" s="16">
        <f t="shared" si="0"/>
        <v>26</v>
      </c>
      <c r="E23" s="16">
        <v>40</v>
      </c>
      <c r="F23" s="124">
        <f t="shared" si="1"/>
        <v>0</v>
      </c>
      <c r="G23" s="216" t="s">
        <v>178</v>
      </c>
      <c r="H23" s="217"/>
      <c r="I23" s="217"/>
      <c r="J23" s="217"/>
      <c r="K23" s="217"/>
      <c r="L23" s="218"/>
    </row>
    <row r="24" spans="1:12" s="2" customFormat="1" ht="20.100000000000001" customHeight="1">
      <c r="A24" s="180"/>
      <c r="B24" s="214"/>
      <c r="C24" s="37" t="s">
        <v>50</v>
      </c>
      <c r="D24" s="21">
        <f t="shared" si="0"/>
        <v>3.25</v>
      </c>
      <c r="E24" s="21">
        <v>5</v>
      </c>
      <c r="F24" s="38">
        <f t="shared" si="1"/>
        <v>0</v>
      </c>
      <c r="G24" s="219"/>
      <c r="H24" s="220"/>
      <c r="I24" s="220"/>
      <c r="J24" s="220"/>
      <c r="K24" s="220"/>
      <c r="L24" s="221"/>
    </row>
    <row r="25" spans="1:12" s="2" customFormat="1" ht="20.100000000000001" customHeight="1">
      <c r="A25" s="180"/>
      <c r="B25" s="214"/>
      <c r="C25" s="37" t="s">
        <v>17</v>
      </c>
      <c r="D25" s="21">
        <f t="shared" si="0"/>
        <v>0.32500000000000001</v>
      </c>
      <c r="E25" s="21">
        <v>0.5</v>
      </c>
      <c r="F25" s="38">
        <f t="shared" si="1"/>
        <v>0</v>
      </c>
      <c r="G25" s="219"/>
      <c r="H25" s="220"/>
      <c r="I25" s="220"/>
      <c r="J25" s="220"/>
      <c r="K25" s="220"/>
      <c r="L25" s="221"/>
    </row>
    <row r="26" spans="1:12" s="2" customFormat="1" ht="20.100000000000001" customHeight="1">
      <c r="A26" s="180"/>
      <c r="B26" s="214"/>
      <c r="C26" s="37" t="s">
        <v>177</v>
      </c>
      <c r="D26" s="21">
        <f t="shared" si="0"/>
        <v>0.32500000000000001</v>
      </c>
      <c r="E26" s="21">
        <v>0.5</v>
      </c>
      <c r="F26" s="38">
        <f t="shared" si="1"/>
        <v>0</v>
      </c>
      <c r="G26" s="219"/>
      <c r="H26" s="220"/>
      <c r="I26" s="220"/>
      <c r="J26" s="220"/>
      <c r="K26" s="220"/>
      <c r="L26" s="221"/>
    </row>
    <row r="27" spans="1:12" s="2" customFormat="1" ht="20.100000000000001" customHeight="1">
      <c r="A27" s="180"/>
      <c r="B27" s="214"/>
      <c r="C27" s="37" t="s">
        <v>111</v>
      </c>
      <c r="D27" s="21">
        <f t="shared" si="0"/>
        <v>3.25</v>
      </c>
      <c r="E27" s="21">
        <v>5</v>
      </c>
      <c r="F27" s="38">
        <f t="shared" si="1"/>
        <v>0</v>
      </c>
      <c r="G27" s="219"/>
      <c r="H27" s="220"/>
      <c r="I27" s="220"/>
      <c r="J27" s="220"/>
      <c r="K27" s="220"/>
      <c r="L27" s="221"/>
    </row>
    <row r="28" spans="1:12" s="2" customFormat="1" ht="20.100000000000001" customHeight="1">
      <c r="A28" s="180"/>
      <c r="B28" s="214"/>
      <c r="C28" s="107" t="s">
        <v>24</v>
      </c>
      <c r="D28" s="21">
        <f t="shared" si="0"/>
        <v>3.25</v>
      </c>
      <c r="E28" s="21">
        <v>5</v>
      </c>
      <c r="F28" s="38">
        <f t="shared" si="1"/>
        <v>0</v>
      </c>
      <c r="G28" s="219"/>
      <c r="H28" s="220"/>
      <c r="I28" s="220"/>
      <c r="J28" s="220"/>
      <c r="K28" s="220"/>
      <c r="L28" s="221"/>
    </row>
    <row r="29" spans="1:12" s="2" customFormat="1" ht="20.100000000000001" customHeight="1">
      <c r="A29" s="180"/>
      <c r="B29" s="214"/>
      <c r="C29" s="37" t="s">
        <v>118</v>
      </c>
      <c r="D29" s="21">
        <f t="shared" si="0"/>
        <v>3.25</v>
      </c>
      <c r="E29" s="21">
        <v>5</v>
      </c>
      <c r="F29" s="38">
        <f t="shared" si="1"/>
        <v>0</v>
      </c>
      <c r="G29" s="219"/>
      <c r="H29" s="220"/>
      <c r="I29" s="220"/>
      <c r="J29" s="220"/>
      <c r="K29" s="220"/>
      <c r="L29" s="221"/>
    </row>
    <row r="30" spans="1:12" s="2" customFormat="1" ht="20.100000000000001" customHeight="1">
      <c r="A30" s="180"/>
      <c r="B30" s="214"/>
      <c r="C30" s="37" t="s">
        <v>23</v>
      </c>
      <c r="D30" s="21">
        <f t="shared" si="0"/>
        <v>0.65</v>
      </c>
      <c r="E30" s="21">
        <v>1</v>
      </c>
      <c r="F30" s="38">
        <f t="shared" si="1"/>
        <v>0</v>
      </c>
      <c r="G30" s="219"/>
      <c r="H30" s="220"/>
      <c r="I30" s="220"/>
      <c r="J30" s="220"/>
      <c r="K30" s="220"/>
      <c r="L30" s="221"/>
    </row>
    <row r="31" spans="1:12" s="2" customFormat="1" ht="20.100000000000001" customHeight="1">
      <c r="A31" s="180"/>
      <c r="B31" s="214"/>
      <c r="C31" s="37" t="s">
        <v>26</v>
      </c>
      <c r="D31" s="21">
        <f t="shared" si="0"/>
        <v>3.25</v>
      </c>
      <c r="E31" s="21">
        <v>5</v>
      </c>
      <c r="F31" s="38">
        <f t="shared" si="1"/>
        <v>0</v>
      </c>
      <c r="G31" s="219"/>
      <c r="H31" s="220"/>
      <c r="I31" s="220"/>
      <c r="J31" s="220"/>
      <c r="K31" s="220"/>
      <c r="L31" s="221"/>
    </row>
    <row r="32" spans="1:12" s="2" customFormat="1" ht="20.100000000000001" customHeight="1">
      <c r="A32" s="180"/>
      <c r="B32" s="215"/>
      <c r="C32" s="58" t="s">
        <v>28</v>
      </c>
      <c r="D32" s="17">
        <f t="shared" si="0"/>
        <v>6.5000000000000002E-2</v>
      </c>
      <c r="E32" s="17">
        <v>0.1</v>
      </c>
      <c r="F32" s="40">
        <f t="shared" si="1"/>
        <v>0</v>
      </c>
      <c r="G32" s="222"/>
      <c r="H32" s="223"/>
      <c r="I32" s="223"/>
      <c r="J32" s="223"/>
      <c r="K32" s="223"/>
      <c r="L32" s="224"/>
    </row>
    <row r="33" spans="1:12" s="2" customFormat="1" ht="39.950000000000003" customHeight="1">
      <c r="A33" s="183"/>
      <c r="B33" s="30" t="s">
        <v>29</v>
      </c>
      <c r="C33" s="22" t="s">
        <v>30</v>
      </c>
      <c r="D33" s="23">
        <v>14</v>
      </c>
      <c r="E33" s="24">
        <v>20</v>
      </c>
      <c r="F33" s="15">
        <f t="shared" si="1"/>
        <v>0</v>
      </c>
      <c r="G33" s="184" t="s">
        <v>39</v>
      </c>
      <c r="H33" s="185"/>
      <c r="I33" s="185"/>
      <c r="J33" s="185"/>
      <c r="K33" s="185"/>
      <c r="L33" s="186"/>
    </row>
    <row r="34" spans="1:12" s="2" customFormat="1" ht="20.100000000000001" customHeight="1">
      <c r="A34" s="180" t="s">
        <v>12</v>
      </c>
      <c r="B34" s="214" t="s">
        <v>179</v>
      </c>
      <c r="C34" s="19" t="s">
        <v>48</v>
      </c>
      <c r="D34" s="74">
        <f t="shared" ref="D34:D41" si="2">E34*0.65</f>
        <v>6.5</v>
      </c>
      <c r="E34" s="32">
        <v>10</v>
      </c>
      <c r="F34" s="74">
        <f t="shared" si="1"/>
        <v>0</v>
      </c>
      <c r="G34" s="272" t="s">
        <v>180</v>
      </c>
      <c r="H34" s="272"/>
      <c r="I34" s="272"/>
      <c r="J34" s="272"/>
      <c r="K34" s="272"/>
      <c r="L34" s="273"/>
    </row>
    <row r="35" spans="1:12" s="2" customFormat="1" ht="20.100000000000001" customHeight="1">
      <c r="A35" s="180"/>
      <c r="B35" s="214"/>
      <c r="C35" s="19" t="s">
        <v>74</v>
      </c>
      <c r="D35" s="74">
        <f t="shared" si="2"/>
        <v>6.5</v>
      </c>
      <c r="E35" s="32">
        <v>10</v>
      </c>
      <c r="F35" s="74">
        <f t="shared" si="1"/>
        <v>0</v>
      </c>
      <c r="G35" s="272"/>
      <c r="H35" s="272"/>
      <c r="I35" s="272"/>
      <c r="J35" s="272"/>
      <c r="K35" s="272"/>
      <c r="L35" s="273"/>
    </row>
    <row r="36" spans="1:12" s="2" customFormat="1" ht="20.100000000000001" customHeight="1">
      <c r="A36" s="180"/>
      <c r="B36" s="214"/>
      <c r="C36" s="19" t="s">
        <v>181</v>
      </c>
      <c r="D36" s="74">
        <f t="shared" si="2"/>
        <v>3.25</v>
      </c>
      <c r="E36" s="32">
        <v>5</v>
      </c>
      <c r="F36" s="74">
        <f t="shared" si="1"/>
        <v>0</v>
      </c>
      <c r="G36" s="272"/>
      <c r="H36" s="272"/>
      <c r="I36" s="272"/>
      <c r="J36" s="272"/>
      <c r="K36" s="272"/>
      <c r="L36" s="273"/>
    </row>
    <row r="37" spans="1:12" s="2" customFormat="1" ht="20.100000000000001" customHeight="1">
      <c r="A37" s="180"/>
      <c r="B37" s="214"/>
      <c r="C37" s="19" t="s">
        <v>182</v>
      </c>
      <c r="D37" s="74">
        <f t="shared" si="2"/>
        <v>3.25</v>
      </c>
      <c r="E37" s="32">
        <v>5</v>
      </c>
      <c r="F37" s="74">
        <f t="shared" si="1"/>
        <v>0</v>
      </c>
      <c r="G37" s="272"/>
      <c r="H37" s="272"/>
      <c r="I37" s="272"/>
      <c r="J37" s="272"/>
      <c r="K37" s="272"/>
      <c r="L37" s="273"/>
    </row>
    <row r="38" spans="1:12" s="2" customFormat="1" ht="20.100000000000001" customHeight="1">
      <c r="A38" s="180"/>
      <c r="B38" s="214"/>
      <c r="C38" s="19" t="s">
        <v>183</v>
      </c>
      <c r="D38" s="74">
        <f t="shared" si="2"/>
        <v>1.9500000000000002</v>
      </c>
      <c r="E38" s="32">
        <v>3</v>
      </c>
      <c r="F38" s="74">
        <f t="shared" si="1"/>
        <v>0</v>
      </c>
      <c r="G38" s="272"/>
      <c r="H38" s="272"/>
      <c r="I38" s="272"/>
      <c r="J38" s="272"/>
      <c r="K38" s="272"/>
      <c r="L38" s="273"/>
    </row>
    <row r="39" spans="1:12" s="2" customFormat="1" ht="20.100000000000001" customHeight="1">
      <c r="A39" s="180"/>
      <c r="B39" s="214"/>
      <c r="C39" s="19" t="s">
        <v>28</v>
      </c>
      <c r="D39" s="74">
        <f t="shared" si="2"/>
        <v>6.5000000000000002E-2</v>
      </c>
      <c r="E39" s="32">
        <v>0.1</v>
      </c>
      <c r="F39" s="15">
        <f t="shared" si="1"/>
        <v>0</v>
      </c>
      <c r="G39" s="272"/>
      <c r="H39" s="272"/>
      <c r="I39" s="272"/>
      <c r="J39" s="272"/>
      <c r="K39" s="272"/>
      <c r="L39" s="273"/>
    </row>
    <row r="40" spans="1:12" s="2" customFormat="1" ht="20.100000000000001" customHeight="1">
      <c r="A40" s="180"/>
      <c r="B40" s="167" t="s">
        <v>184</v>
      </c>
      <c r="C40" s="168" t="s">
        <v>185</v>
      </c>
      <c r="D40" s="25">
        <f t="shared" si="2"/>
        <v>13</v>
      </c>
      <c r="E40" s="25">
        <v>20</v>
      </c>
      <c r="F40" s="25">
        <f>($B$6*D40)+($B$7*E40)</f>
        <v>0</v>
      </c>
      <c r="G40" s="338"/>
      <c r="H40" s="338"/>
      <c r="I40" s="338"/>
      <c r="J40" s="338"/>
      <c r="K40" s="338"/>
      <c r="L40" s="339"/>
    </row>
    <row r="41" spans="1:12" s="2" customFormat="1" ht="20.100000000000001" customHeight="1" thickBot="1">
      <c r="A41" s="181"/>
      <c r="B41" s="55" t="s">
        <v>32</v>
      </c>
      <c r="C41" s="27" t="s">
        <v>33</v>
      </c>
      <c r="D41" s="28">
        <f t="shared" si="2"/>
        <v>130</v>
      </c>
      <c r="E41" s="29">
        <v>200</v>
      </c>
      <c r="F41" s="26">
        <f t="shared" ref="F41" si="3">($B$6*D41)+($B$7*E41)</f>
        <v>0</v>
      </c>
      <c r="G41" s="176"/>
      <c r="H41" s="177"/>
      <c r="I41" s="177"/>
      <c r="J41" s="177"/>
      <c r="K41" s="177"/>
      <c r="L41" s="178"/>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6">
    <mergeCell ref="A1:L3"/>
    <mergeCell ref="A5:B5"/>
    <mergeCell ref="G9:L9"/>
    <mergeCell ref="B10:B16"/>
    <mergeCell ref="G10:L16"/>
    <mergeCell ref="A10:A33"/>
    <mergeCell ref="B17:B22"/>
    <mergeCell ref="G17:L22"/>
    <mergeCell ref="B23:B32"/>
    <mergeCell ref="G23:L32"/>
    <mergeCell ref="G33:L33"/>
    <mergeCell ref="B34:B39"/>
    <mergeCell ref="G34:L39"/>
    <mergeCell ref="G40:L40"/>
    <mergeCell ref="G41:L41"/>
    <mergeCell ref="A34:A4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15일</vt:lpstr>
      <vt:lpstr>16일</vt:lpstr>
      <vt:lpstr>17일</vt:lpstr>
      <vt:lpstr>18일</vt:lpstr>
      <vt:lpstr>19일</vt:lpstr>
      <vt:lpstr>20일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2026-05-15T05:42:31Z</cp:lastPrinted>
  <dcterms:created xsi:type="dcterms:W3CDTF">2015-01-29T05:11:46Z</dcterms:created>
  <dcterms:modified xsi:type="dcterms:W3CDTF">2026-05-15T05:43:03Z</dcterms:modified>
</cp:coreProperties>
</file>